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10830" yWindow="210" windowWidth="14370" windowHeight="11340" tabRatio="679"/>
  </bookViews>
  <sheets>
    <sheet name="ВЛ 0,4 кВ ТП-11 Маго " sheetId="2" r:id="rId1"/>
    <sheet name="КВ Ф-1" sheetId="3" r:id="rId2"/>
    <sheet name="КВ Ф-2" sheetId="4" r:id="rId3"/>
    <sheet name="КВ Ф-3" sheetId="5" r:id="rId4"/>
  </sheets>
  <definedNames>
    <definedName name="_xlnm.Print_Area" localSheetId="0">'ВЛ 0,4 кВ ТП-11 Маго '!$A$1:$E$82</definedName>
  </definedNames>
  <calcPr calcId="162913"/>
</workbook>
</file>

<file path=xl/calcChain.xml><?xml version="1.0" encoding="utf-8"?>
<calcChain xmlns="http://schemas.openxmlformats.org/spreadsheetml/2006/main">
  <c r="D52" i="2" l="1"/>
  <c r="D49" i="2"/>
  <c r="F21" i="2" l="1"/>
  <c r="F19" i="2"/>
  <c r="F20" i="2"/>
  <c r="F18" i="2"/>
  <c r="CF45" i="5" l="1"/>
  <c r="CF44" i="5"/>
  <c r="CF43" i="5"/>
  <c r="CF42" i="5"/>
  <c r="CF41" i="5"/>
  <c r="CF40" i="5"/>
  <c r="CF39" i="5"/>
  <c r="CF38" i="5"/>
  <c r="CF37" i="5"/>
  <c r="CF36" i="5"/>
  <c r="CF35" i="5"/>
  <c r="CF34" i="5"/>
  <c r="CF33" i="5"/>
  <c r="CF32" i="5"/>
  <c r="CF31" i="5"/>
  <c r="CF30" i="5"/>
  <c r="CF29" i="5"/>
  <c r="CF28" i="5"/>
  <c r="CF27" i="5"/>
  <c r="CF26" i="5"/>
  <c r="CF25" i="5"/>
  <c r="CF24" i="5"/>
  <c r="CF23" i="5"/>
  <c r="CF22" i="5"/>
  <c r="AE44" i="4" l="1"/>
  <c r="AE43" i="4"/>
  <c r="AE42" i="4"/>
  <c r="AE41" i="4"/>
  <c r="AE40" i="4"/>
  <c r="AE39" i="4"/>
  <c r="AE38" i="4"/>
  <c r="AE37" i="4"/>
  <c r="AE36" i="4"/>
  <c r="AE35" i="4"/>
  <c r="AE34" i="4"/>
  <c r="AE33" i="4"/>
  <c r="AE32" i="4"/>
  <c r="AE31" i="4"/>
  <c r="AE30" i="4"/>
  <c r="AE29" i="4"/>
  <c r="AE28" i="4"/>
  <c r="AE27" i="4"/>
  <c r="AE26" i="4"/>
  <c r="AE25" i="4"/>
  <c r="AE24" i="4"/>
  <c r="AE23" i="4"/>
  <c r="AE22" i="4"/>
  <c r="Z44" i="3" l="1"/>
  <c r="Z43" i="3"/>
  <c r="Z42" i="3"/>
  <c r="Z41" i="3"/>
  <c r="Z40" i="3"/>
  <c r="Z39" i="3"/>
  <c r="Z38" i="3"/>
  <c r="Z37" i="3"/>
  <c r="Z36" i="3"/>
  <c r="Z35" i="3"/>
  <c r="Z34" i="3"/>
  <c r="Z33" i="3"/>
  <c r="Z32" i="3"/>
  <c r="Z31" i="3"/>
  <c r="Z30" i="3"/>
  <c r="Z29" i="3"/>
  <c r="Z28" i="3"/>
  <c r="Z27" i="3"/>
  <c r="Z26" i="3"/>
  <c r="Z25" i="3"/>
  <c r="Z24" i="3"/>
  <c r="Z23" i="3"/>
  <c r="Z22" i="3"/>
  <c r="D27" i="2" l="1"/>
</calcChain>
</file>

<file path=xl/sharedStrings.xml><?xml version="1.0" encoding="utf-8"?>
<sst xmlns="http://schemas.openxmlformats.org/spreadsheetml/2006/main" count="666" uniqueCount="313">
  <si>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</si>
  <si>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</si>
  <si>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</si>
  <si>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</si>
  <si>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</si>
  <si>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</si>
  <si>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км</t>
  </si>
  <si>
    <t xml:space="preserve"> </t>
  </si>
  <si>
    <t>Материалы:</t>
  </si>
  <si>
    <t>шт.</t>
  </si>
  <si>
    <t>Транспортная схема</t>
  </si>
  <si>
    <t>Погрузо-разгрузочные работы</t>
  </si>
  <si>
    <t>Приложение № 1-6/9 к Приказу "Об учетной политике АО "ДРСК"</t>
  </si>
  <si>
    <t>км.</t>
  </si>
  <si>
    <t>Ввода 1-фазные не соответствуют сечению</t>
  </si>
  <si>
    <t>Приборы учета 1-фазные</t>
  </si>
  <si>
    <t>Приборы учета 3-фазные</t>
  </si>
  <si>
    <t>Загнивание стоек деревянных опор</t>
  </si>
  <si>
    <t>Комиссия провела обследование  ВЛ 0,4 кВ Ф-1,2,3 КТП-11 п.Маго (остров),  вследствии чего приняла решение о необходимости проведения следующего объёма работ по ремонту подрядом</t>
  </si>
  <si>
    <r>
      <t xml:space="preserve">Организация: </t>
    </r>
    <r>
      <rPr>
        <u/>
        <sz val="12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</si>
  <si>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2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</si>
  <si>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2"/>
        <rFont val="Times New Roman"/>
        <family val="1"/>
        <charset val="204"/>
      </rPr>
      <t>"Северные электрические сети", Николаевский РЭС</t>
    </r>
  </si>
  <si>
    <r>
      <t xml:space="preserve">Объект </t>
    </r>
    <r>
      <rPr>
        <u/>
        <sz val="12"/>
        <rFont val="Times New Roman"/>
        <family val="1"/>
        <charset val="204"/>
      </rPr>
      <t>Линия электропередач,  воздушные ЛЭП низкого напряжения, воздушные ЛЭП высокого напряжения, кабельные ЛЭП низкого напряжения, кабельные ЛЭП высокого н.
Инв. № НВ032011</t>
    </r>
  </si>
  <si>
    <t>Приложение 3 к Техническому заданию</t>
  </si>
  <si>
    <t xml:space="preserve">Демонтаж деревянных одностоечных опор с двумя подкосами №3-03/6  </t>
  </si>
  <si>
    <t>Демонтаж деревянных одностоечных опор №№  1-00/1, 1-00/2, 1-00/3, 1-00/4, 1-00/5, 1-00/6, 1-00/7, 1-00/8, 1-00/9, 1-00/10, 1-00/12, 1-00/13, 1-00/14, 1-00/15, 1-01/1, 1-01/2, 1-01/3, 1-02/1; 2-00/1, 2-00/2, 2-00/3, 2-00/4, 2-00/5, 2-00/6, 2-00/7, 2-00/8, 2-00/9, 2-00/10, 2-00/11, 2-00/12, 2-00/13, 2-00/14, 2-01/1, 2-01/2, 2-01/3, 2-01/4, 2-01/5, 2-01/6, 2-01/7, 2-01/8, 2-01-1/1, 2-01-2/1; 3-00/1, 3-00/2, 3-00/3, 3-00/4, 3-00/6, 3-00/7, 3-00/8, 3-00/9, 3-00/10, 3-00/11, 3-00/13, 3-00/14, 3-00/15, 3-00/16, 3-00/17, 3-00/18, 3-00/19, 3-00/20, 3-00/21, 3-00/23, 3-00/24, 3-00/25, 3-00/27, 3-00/28, 3-00/29, 3-00/30, 3-00/31, 3-00/32, 3-00/33, 3-01/1, 3-01/2, 3-01/3, 3-01/4, 3-01/5, 3-01/7, 3-01/8, 3-01/9, 3-01/10, 3-01/12, 3-01/13, 3-01/14, 3-01/15, 3-01/16, 3-01/17, 3-01/18, 3-01/19, 3-01/20, 3-01-1/1, 3-01-2/1, 3-01-3/1, 3-01-3/2, 3-02/1, 3-03/1, 3-03/2, 3-03/3, 3-03/4, 3-03/5, 3-03/8, 3-03/9, 3-03/10, 3-03/11, 3-03/12, 3-03-1/1, 3-03-1/2, 3-03-1/3, 3-03-1/4, 3-03-1/5, 3-03-1/6, 3-03-1/7, 3-03-1/8, 3-03-1/9, 3-03-1/10.</t>
  </si>
  <si>
    <t>Демонтаж деревянных одностоечных опор с одним подкосом №№ 1-00/11.  2-00/15. 3-00/5, 3-00/12, 3-00/26, 3-00/34, 3-01/6, 3-01/11, 3-03/7.</t>
  </si>
  <si>
    <t xml:space="preserve">Монтаж одностоечных  ж/б опор с двумя подкосами (УА23) № № 1,2,3-00/1 </t>
  </si>
  <si>
    <t>Провод АС-35 не соответствует качеству эл.энергии, наличие оплавлений, скруток</t>
  </si>
  <si>
    <t>100 м3 грунта</t>
  </si>
  <si>
    <t>Разработка грунта вручную в траншеях глубиной до 2 м без креплений с откосами.</t>
  </si>
  <si>
    <t>10 м.п.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</si>
  <si>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</si>
  <si>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</si>
  <si>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</si>
  <si>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Устройство горизонтального заземления опор ВЛ из стали d-10 мм опор №№ 1,2,3-00/1 (2 шт), 1-00/2, 1-00/5, 1-00/8, 1-00/14, 1-00/15, 1-00/18, 1-01/3, 2-00/4, 2-00/18,  2-01/11, 3-00/8, 3-00/16, 3-00/31, 3-00/39, 3-01/4, 3-02/4, 3-02/13, 3-02-1/2, 3-03/7, 3-03/9, 3-03/22, 3-03/23, 3-03/24.</t>
  </si>
  <si>
    <t>Забивка вертикальных заземлителей вручную на глубину до 3 м опор №№ 1,2,3-00/1 (2 шт), 1-00/2, 1-00/5, 1-00/8, 1-00/14, 1-00/15, 1-00/18, 1-01/3, 2-00/4, 2-00/18,  2-01/11, 3-00/8, 3-00/16, 3-00/31, 3-00/39, 3-01/4, 3-02/4, 3-02/13, 3-02-1/2, 3-03/7, 3-03/9, 3-03/22, 3-03/23, 3-03/24.</t>
  </si>
  <si>
    <t>Монтаж одностоечных  ж/б опор с одним подкосом  (УП23) №№ 1-00/2, 1-00/5, 1-00/14, 1-00/15. 2,3-00/4, 2-01/9, 2-01/10, 3-02/4, 3-03/7, 3-03/9, 3-03/22, 3-03/23 (с установкой надставки ТС-6 на оп. № 3-03/23)</t>
  </si>
  <si>
    <t>Монтаж одностоечных  ж/б опор с одним подкосом  (А23) №№ 1-00/18, 1-01/3. 2-00/18, 2-01/11. 3-00/39, 3-01/4, 3-02/13, 3-02-1/2, 3-03/24. (с установкой надставки ТС-6 на оп. № 3-03/24)</t>
  </si>
  <si>
    <t xml:space="preserve">Монтаж одностоечных  ж/б опор с одним подкосом (АО23) №№ 1-00/8. 3-00/8, 3-00/16, 3-00/31. </t>
  </si>
  <si>
    <t>1 опора (4 провода)</t>
  </si>
  <si>
    <t>1 опора (2 провода)</t>
  </si>
  <si>
    <t>1 опора (3 провода)</t>
  </si>
  <si>
    <t>Демонтаж со старых опор и монтаж на новые опоры ПУ (счетчик однофазный)</t>
  </si>
  <si>
    <t>Демонтаж со старых опор и монтаж на новые опоры ПУ (счетчик трехфазный)</t>
  </si>
  <si>
    <t>Угрожающие деревья в охранной зоне</t>
  </si>
  <si>
    <t>Валка деревьев мягких пород с корня, диаметр стволов: до 16 см с разделкой и последующим вывозом и сдачей на свалку</t>
  </si>
  <si>
    <t>В летнее время нет возможности добраться и доставить МТР на остров из-за отсутствия паромной переправы.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</si>
  <si>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</si>
  <si>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</si>
  <si>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</si>
  <si>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т</t>
  </si>
  <si>
    <t>Погрузочно-разгрузочные работы и перевозка демонтированных материалов</t>
  </si>
  <si>
    <t>Погрузочно-разгрузочные работы и перевозка древесных остатков на свалку</t>
  </si>
  <si>
    <t xml:space="preserve">            Примечание:</t>
  </si>
  <si>
    <t>Монтажные работы выполнять в соотвии с типовыми проектами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</si>
  <si>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При вырубке угрожающих деревьев выполнять срезку пней под уровень земли. Подрядная организация собственными силами производит уборку всех порубочных остатков от валки деревьев, после разделки древесины, путем вывоза.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</si>
  <si>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</si>
  <si>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</si>
  <si>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Демонтаж в 3 провода  в пролетах опор №№ 3-00/27-3-00/34, 3-01/20</t>
  </si>
  <si>
    <t>Демонтаж в 4 провода в пролетах опор №№ 1-00/1-1-00/12, 1-00/4-1-01/3, 1-00/9-1-02/1, 2-00/1-2-00/15, 2-00/4-2-01/7, 2-01/6-2-01-1/1, 3-00/1-3-00/26, 3-00/26-3-03/7, 3-01/1-3-01/20, 3-01-2/1</t>
  </si>
  <si>
    <t xml:space="preserve">Монтаж одностоечных  ж/б опор (П23) №№ 1-00/3, 1-00/4, 1-00/6, 1-00/7, 1-00/9, 1-00/10, 1-00/11, 1-00/12, 1-00/13, 1-00/16, 1-00/17, 1-01/1, 1-01/2, 1-02/1. 2,3-00/2, 2,3-00/3, 2-00/5, 2-00/6, 2-00/7, 2-00/8, 2-00/9, 2-00/10, 2-00/11, 2-00/12, 2-00/13, 2-00/14, 2-00/15, 2-00/16, 2-00/17, 2-01/1, 2-01/2, 2-01/3, 2-01/4, 2-01/5, 2-01/6, 2-01/7, 2-01/8. 3-00/5, 3-00/6, 3-00/7, 3-00/9, 3-00/10, 3-00/11, 3-00/12, 3-00/13, 3-00/14, 3-00/15, 3-00/17, 3-00/18, 3-00/19, 3-00/20, 3-00/21, 3-00/22, 3-00/23, 3-00/24, 3-00/25, 3-00/26, 3-00/27, 3-00/28, 3-00/29, 3-00/30, 3-00/32, 3-00/33, 3-00/34, 3-00/35, 3-00/36, 3-00/37, 3-00/38, 3-01/1, 3-01/2, 3-01/3, 3-02/1, 3-02/2, 3-02/3, 3-02/5, 3-02/6, 3-02/7, 3-02/8, 3-02/9, 3-02/10, 3-02/11, 3-02/12, 3-02-1/1, 3-03/1, 3-03/2, 3-03/3, 3-03/4, 3-03/5, 3-03/6, 3-03/8, 3-03/10, 3-03/11, 3-03/12, 3-03/13, 3-03/14, 3-03/15, 3-03/16, 3-03/17, 3-03/18, 3-03/19, 3-03/20, 3-03/21. </t>
  </si>
  <si>
    <t>Замена опор</t>
  </si>
  <si>
    <t>Ввод</t>
  </si>
  <si>
    <t>Демонтаж-монтаж вводов трехфазных проводом  СИП</t>
  </si>
  <si>
    <t>Стойка опоры СВ 95-3c /бетон В25 (М350), объем 0,30 м3, расход ар-ры 31,3 кг/ (серия 3.407.1-143; 3.407.1-136)</t>
  </si>
  <si>
    <t>Провода самонесущие изолированные для воздушных линий электропередачи с алюминиевыми жилами марки СИП-2 3х50+1х54,6-0,6/1,0</t>
  </si>
  <si>
    <t>1000 м</t>
  </si>
  <si>
    <t>Провода самонесущие изолированные для воздушных линий электропередачи с алюминиевыми жилами марки СИП-2 3х35+1х50-0,6/1,0</t>
  </si>
  <si>
    <t>Провода самонесущие изолированные для воздушных линий электропередачи с алюминиевыми жилами марки СИП-4 2х16-0,6/1,0</t>
  </si>
  <si>
    <t>Бугель NB 20 (25.0017)</t>
  </si>
  <si>
    <t>Лента крепления шириной 20 мм, толщиной 0,7 мм, длиной 50 м из нержавеющей стали (в пластмасовой коробке с кабельной бухтой) F207 (СИП) (25.0017)</t>
  </si>
  <si>
    <t>Зажим анкерный (СИП) DN 123 (25.0017)</t>
  </si>
  <si>
    <t>Зажим ответвительный P 151+BI  (25.0017)</t>
  </si>
  <si>
    <t>Зажим ответвительный Р 616R  (25.0017)</t>
  </si>
  <si>
    <t>Сжимы ответвительные У-733</t>
  </si>
  <si>
    <t>Заземл. проводник ЗП-6 (25.0017)</t>
  </si>
  <si>
    <t>м</t>
  </si>
  <si>
    <t>Зажим ответвительный Р 72 (25.0017)</t>
  </si>
  <si>
    <t>Зажим ответвительный Р 70  (25.0017)</t>
  </si>
  <si>
    <t>Зажим плашечный CD 35  (25.0017)</t>
  </si>
  <si>
    <t>Зажим соединительный плашечный ПС-2-1</t>
  </si>
  <si>
    <t>Колпачки герметичные СE25.95 (СИП) (25.0017)</t>
  </si>
  <si>
    <t>Зажим анкерный (СИП) PA 1500 (25.0017)</t>
  </si>
  <si>
    <t>Комплект промежуточной подвески (СИП) ES 1500E (25.0017)</t>
  </si>
  <si>
    <t>компл.</t>
  </si>
  <si>
    <t>Анкерный кронштейн CS 10,3 (25.0017)</t>
  </si>
  <si>
    <t>Анкерный кронштейн СА 25 (25.0017)</t>
  </si>
  <si>
    <t>Детали крепления стальные: Узел крепления опор типа У-4 (типовой альбом 3.407.1-136.3)</t>
  </si>
  <si>
    <t>кг</t>
  </si>
  <si>
    <t>Сталь круглая, диаметром 16 мм (длина 3,5 м) ГОСТ 5781-82</t>
  </si>
  <si>
    <t>Катанка стальная, диаметр 10 мм ГОСТ 30136-94</t>
  </si>
  <si>
    <t>Детали крепления стальные: Надставка ТС-6 (3.407.1-143.8.71)</t>
  </si>
  <si>
    <t>Хомут стяжной (СИП) Е778  (25.0017)</t>
  </si>
  <si>
    <t>Нитроэмаль черная, НЦ-11 ГОСТ 9198-76</t>
  </si>
  <si>
    <t>Наконечники кабельные алюминиевые ТА 35-10-8</t>
  </si>
  <si>
    <t>Наконечники кабельные алюминиевые ТА 50-10-9</t>
  </si>
  <si>
    <t>Наконечники кабельные алюминиевые ТА 70-10-12 (ГОСТ 9581-80)</t>
  </si>
  <si>
    <t>Трубы гибкие гофрированные тяжелые из самозатухающего ПВХ (IP55) серии FH, диаметром 50 мм</t>
  </si>
  <si>
    <t>10 м</t>
  </si>
  <si>
    <t>Зажим ответвительный РС-481 (25.0017)</t>
  </si>
  <si>
    <t xml:space="preserve">Стойка опоры СВ 95-3c /бетон В25 (М350), объем 0,30 м3, расход ар-ры 31,3 кг/ (серия 3.407.1-143; 3.407.1-136), ТУ-5863-00700113557-94 </t>
  </si>
  <si>
    <t>Провода самонесущие изолированные для воздушных линий электропередачи с алюминиевыми жилами марки СИП-2 3х35+1х50-0,6/1,0 (ГОСТ 31946-2012)</t>
  </si>
  <si>
    <t>Провода самонесущие изолированные для воздушных линий электропередачи с алюминиевыми жилами марки СИП-4 2х16-0,6/1,0 (ГОСТ 31946-2012)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</si>
  <si>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</si>
  <si>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Бугель для фиксации ленты из нержавеющей стали на анкерных опорах  </t>
  </si>
  <si>
    <t xml:space="preserve">Зажим клиновой анкерный для концевого крепления проводов ответвления от магистрали к вводам сечением 6-25мм 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</si>
  <si>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(магистрали сечением16-150 мм2 с жилами ответвлений сечением 16-95 мм2) </t>
  </si>
  <si>
    <t xml:space="preserve">Ответвительный герметичный зажим с одновременной затяжкой проводов магистрали и ответвлений </t>
  </si>
  <si>
    <t>Сжимы ответвительные для создания ответвлений от магистральных линий медных и алюминиевых проводов напряжением до 660В с предварительным снятием изоляции на месте установки без разрезания проводника.</t>
  </si>
  <si>
    <t>Заземляющий проводник ЗП-6 (25.0017)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</si>
  <si>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</si>
  <si>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</si>
  <si>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</si>
  <si>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</si>
  <si>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</si>
  <si>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</si>
  <si>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>Анкерный кронштейн для крепления анкерных зажимов абонентских ответвлений СИП от магистрали к вводам.</t>
  </si>
  <si>
    <t xml:space="preserve">Стяжной хомут длиной 175 мм  для стяжки пучков проводов СИП и крепления к арматуре </t>
  </si>
  <si>
    <t>Наконечники кабельные алюминиевые ТА 35-10-8 (ГОСТ 9581-80)</t>
  </si>
  <si>
    <t>Наконечники кабельные алюминиевые ТА 50-10-9 (ГОСТ 9581-80)</t>
  </si>
  <si>
    <t xml:space="preserve">Трубы гибкие гофрированные, диаметром 50 мм  ГОСТ 32126.1-2013 </t>
  </si>
  <si>
    <t xml:space="preserve">Зажим ответвительный для наложения защитного заземления 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</si>
  <si>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</si>
  <si>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>Зажим соединительный плашечный ПС-2-1, ТУ 3449-115-00111120-95</t>
  </si>
  <si>
    <t>Демонтаж в 2 провода  в пролетах опор №№ 1-00/13-1-00/15, 2-01-2/1, 2-01/8, 3-01-3/1-3-01-3/2, 3-02/1, 3-03-1/1-3-03-1/10, 3-03/8-3-03/12, в том числе демонтаж проводов в пролете опор 3-03-1/2 - 3-03-1/3 на переходе через препятствие: водные преграды (45 м) - 1 переход.</t>
  </si>
  <si>
    <t>УТВЕРЖДАЮ</t>
  </si>
  <si>
    <t>Директор СП СЭС</t>
  </si>
  <si>
    <t>________________ Н. В. Булах</t>
  </si>
  <si>
    <t>"_____"___________ 2019г.</t>
  </si>
  <si>
    <r>
      <t xml:space="preserve">Организация: </t>
    </r>
    <r>
      <rPr>
        <u/>
        <sz val="11"/>
        <rFont val="Arial Cyr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</si>
  <si>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1"/>
        <rFont val="Arial Cyr"/>
        <charset val="204"/>
      </rPr>
      <t>"Хабаровские электрические сети"</t>
    </r>
  </si>
  <si>
    <r>
      <t xml:space="preserve">СП </t>
    </r>
    <r>
      <rPr>
        <u/>
        <sz val="11"/>
        <rFont val="Arial Cyr"/>
        <charset val="204"/>
      </rPr>
      <t>"Северные электрические сети", Николаевский РЭС</t>
    </r>
  </si>
  <si>
    <t>Объект  Линия электропередач,   воздушные ЛЭП низкого напряжения, воздушная ЛЭП высокого напряжения, кабельная ЛЭП низкого напряжения, кабельная ЛЭП высокого напряжения, 682450, Хабаровский край, Николаевский р-н, Маго рп</t>
  </si>
  <si>
    <t>Инв. № НВ032011</t>
  </si>
  <si>
    <t xml:space="preserve">                                                                                                                                                                    </t>
  </si>
  <si>
    <r>
      <t xml:space="preserve">Комиссия провела обследование  </t>
    </r>
    <r>
      <rPr>
        <b/>
        <sz val="11"/>
        <rFont val="Times New Roman"/>
        <family val="1"/>
        <charset val="204"/>
      </rPr>
      <t>ВЛ 0,4 кВ Ф-1 КТП-11 п. Маго,</t>
    </r>
    <r>
      <rPr>
        <sz val="11"/>
        <rFont val="Times New Roman"/>
        <family val="1"/>
        <charset val="204"/>
      </rPr>
      <t xml:space="preserve">  вследствии чего приняла решение о необходимости проведения следующего объёма работ по ремонту подрядом</t>
    </r>
  </si>
  <si>
    <t>№ опор</t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</si>
  <si>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</si>
  <si>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</si>
  <si>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</si>
  <si>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</si>
  <si>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</si>
  <si>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</si>
  <si>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</si>
  <si>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</si>
  <si>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</si>
  <si>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10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</si>
  <si>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11
</t>
    </r>
  </si>
  <si>
    <r>
      <t>1</t>
    </r>
    <r>
      <rPr>
        <u/>
        <sz val="8"/>
        <rFont val="Times New Roman"/>
        <family val="1"/>
        <charset val="204"/>
      </rPr>
      <t>-00</t>
    </r>
    <r>
      <rPr>
        <sz val="8"/>
        <rFont val="Times New Roman"/>
        <family val="1"/>
        <charset val="204"/>
      </rPr>
      <t xml:space="preserve">
12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</si>
  <si>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13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</si>
  <si>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14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</si>
  <si>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15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</si>
  <si>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16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</si>
  <si>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17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</si>
  <si>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18
</t>
    </r>
  </si>
  <si>
    <r>
      <rPr>
        <u/>
        <sz val="8"/>
        <rFont val="Times New Roman"/>
        <family val="1"/>
        <charset val="204"/>
      </rPr>
      <t>ВЛ 10 кВ</t>
    </r>
    <r>
      <rPr>
        <sz val="8"/>
        <rFont val="Times New Roman"/>
        <family val="1"/>
        <charset val="204"/>
      </rPr>
      <t xml:space="preserve">
оп. 6-1/23</t>
    </r>
  </si>
  <si>
    <r>
      <rPr>
        <u/>
        <sz val="8"/>
        <rFont val="Times New Roman"/>
        <family val="1"/>
        <charset val="204"/>
      </rPr>
      <t>1-01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</si>
  <si>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1-01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</si>
  <si>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1-01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</si>
  <si>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ВЛ 10 кВ</t>
    </r>
    <r>
      <rPr>
        <sz val="8"/>
        <rFont val="Times New Roman"/>
        <family val="1"/>
        <charset val="204"/>
      </rPr>
      <t xml:space="preserve">
оп. 6-1/21</t>
    </r>
  </si>
  <si>
    <r>
      <rPr>
        <u/>
        <sz val="8"/>
        <rFont val="Times New Roman"/>
        <family val="1"/>
        <charset val="204"/>
      </rPr>
      <t>1-02</t>
    </r>
    <r>
      <rPr>
        <sz val="8"/>
        <rFont val="Times New Roman"/>
        <family val="1"/>
        <charset val="204"/>
      </rPr>
      <t xml:space="preserve">
1
</t>
    </r>
  </si>
  <si>
    <t>ИТОГО</t>
  </si>
  <si>
    <t>А23</t>
  </si>
  <si>
    <t>УП23</t>
  </si>
  <si>
    <t>П23</t>
  </si>
  <si>
    <t>ОА23</t>
  </si>
  <si>
    <t>Стойка СВ 95-5</t>
  </si>
  <si>
    <t>Кронштейн У1</t>
  </si>
  <si>
    <t>Заземляющий проводник ЗП6</t>
  </si>
  <si>
    <t xml:space="preserve">Лента крепления F 207 </t>
  </si>
  <si>
    <t xml:space="preserve">Бугель NB 20 </t>
  </si>
  <si>
    <t>Кронштейн анкерный СА-25</t>
  </si>
  <si>
    <t>Комплект промежуточной подвески ES 1500</t>
  </si>
  <si>
    <t>Кронштейн анкерный CS 10,3</t>
  </si>
  <si>
    <t>Зажим анкерный клиновой DN 123</t>
  </si>
  <si>
    <t>Зажим анкерный клиновой  РА 1500</t>
  </si>
  <si>
    <t>Зажим ответвительный Р72 для ЗП6</t>
  </si>
  <si>
    <t>Зажим ответвительный Р616R</t>
  </si>
  <si>
    <t>Зажим ответвительный Р151+Bl</t>
  </si>
  <si>
    <t>Плашечный зажим CD35</t>
  </si>
  <si>
    <t>Колпачок СЕ 25.95</t>
  </si>
  <si>
    <t>Зажим ответвительный Р70</t>
  </si>
  <si>
    <t>Сжим ответвительный У-733</t>
  </si>
  <si>
    <t>Сталь стержневая d=10 (длина 2,3 м)</t>
  </si>
  <si>
    <t>Сталь стержневая d=16 (длина 3 м)</t>
  </si>
  <si>
    <t>Зажим соединительный плашечный ПС 2-1</t>
  </si>
  <si>
    <t>Электроды для ручной сварки д-4мм ( 1шт. х 60гр.)</t>
  </si>
  <si>
    <t>Хомут стяжной Е 778</t>
  </si>
  <si>
    <t>Ответвительный зажим для заземления РС 481</t>
  </si>
  <si>
    <r>
      <t xml:space="preserve">Комиссия провела обследование  </t>
    </r>
    <r>
      <rPr>
        <b/>
        <sz val="11"/>
        <rFont val="Times New Roman"/>
        <family val="1"/>
        <charset val="204"/>
      </rPr>
      <t>ВЛ 0,4 кВ Ф-2 КТП-11 п. Маго,</t>
    </r>
    <r>
      <rPr>
        <sz val="11"/>
        <rFont val="Times New Roman"/>
        <family val="1"/>
        <charset val="204"/>
      </rPr>
      <t xml:space="preserve">  вследствии чего приняла решение о необходимости проведения следующего объёма работ по ремонту подрядом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</si>
  <si>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</si>
  <si>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</si>
  <si>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</si>
  <si>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</si>
  <si>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</si>
  <si>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</si>
  <si>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</si>
  <si>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</si>
  <si>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</si>
  <si>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10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</si>
  <si>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11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</si>
  <si>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12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</si>
  <si>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13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</si>
  <si>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14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</si>
  <si>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15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</si>
  <si>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16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</si>
  <si>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17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</si>
  <si>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18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</si>
  <si>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</si>
  <si>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</si>
  <si>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</si>
  <si>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</si>
  <si>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</si>
  <si>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</si>
  <si>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</si>
  <si>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</si>
  <si>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</si>
  <si>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10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</si>
  <si>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11</t>
    </r>
  </si>
  <si>
    <r>
      <t xml:space="preserve">Комиссия провела обследование  </t>
    </r>
    <r>
      <rPr>
        <b/>
        <sz val="11"/>
        <rFont val="Times New Roman"/>
        <family val="1"/>
        <charset val="204"/>
      </rPr>
      <t>ВЛ 0,4 кВ Ф-3 КТП-11 п. Маго,</t>
    </r>
    <r>
      <rPr>
        <sz val="11"/>
        <rFont val="Times New Roman"/>
        <family val="1"/>
        <charset val="204"/>
      </rPr>
      <t xml:space="preserve">  вследствии чего приняла решение о необходимости проведения следующего объёма работ по ремонту подрядом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</si>
  <si>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</si>
  <si>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</si>
  <si>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</si>
  <si>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4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</si>
  <si>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5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</si>
  <si>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6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</si>
  <si>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7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</si>
  <si>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8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</si>
  <si>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9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</si>
  <si>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10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</si>
  <si>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11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</si>
  <si>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12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</si>
  <si>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13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</si>
  <si>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14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</si>
  <si>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15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</si>
  <si>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16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</si>
  <si>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17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</si>
  <si>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18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</si>
  <si>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19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</si>
  <si>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20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</si>
  <si>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21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</si>
  <si>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22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</si>
  <si>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23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</si>
  <si>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24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</si>
  <si>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25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</si>
  <si>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26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</si>
  <si>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27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</si>
  <si>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28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</si>
  <si>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29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</si>
  <si>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30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</si>
  <si>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31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</si>
  <si>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32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</si>
  <si>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33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</si>
  <si>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34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</si>
  <si>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35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</si>
  <si>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36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</si>
  <si>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37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</si>
  <si>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38
</t>
    </r>
  </si>
  <si>
    <r>
      <rPr>
        <b/>
        <u/>
        <sz val="8"/>
        <rFont val="Times New Roman"/>
        <family val="1"/>
        <charset val="204"/>
      </rPr>
      <t>3-00</t>
    </r>
    <r>
      <rPr>
        <b/>
        <sz val="8"/>
        <rFont val="Times New Roman"/>
        <family val="1"/>
        <charset val="204"/>
      </rPr>
      <t xml:space="preserve">
39
3-00
30
</t>
    </r>
  </si>
  <si>
    <r>
      <rPr>
        <b/>
        <u/>
        <sz val="8"/>
        <rFont val="Times New Roman"/>
        <family val="1"/>
        <charset val="204"/>
      </rPr>
      <t>3-01</t>
    </r>
    <r>
      <rPr>
        <b/>
        <sz val="8"/>
        <rFont val="Times New Roman"/>
        <family val="1"/>
        <charset val="204"/>
      </rPr>
      <t xml:space="preserve">
1
</t>
    </r>
  </si>
  <si>
    <r>
      <rPr>
        <b/>
        <u/>
        <sz val="8"/>
        <rFont val="Times New Roman"/>
        <family val="1"/>
        <charset val="204"/>
      </rPr>
      <t>3-01</t>
    </r>
    <r>
      <rPr>
        <b/>
        <sz val="8"/>
        <rFont val="Times New Roman"/>
        <family val="1"/>
        <charset val="204"/>
      </rPr>
      <t xml:space="preserve">
2
</t>
    </r>
  </si>
  <si>
    <r>
      <rPr>
        <b/>
        <u/>
        <sz val="8"/>
        <rFont val="Times New Roman"/>
        <family val="1"/>
        <charset val="204"/>
      </rPr>
      <t>3-01</t>
    </r>
    <r>
      <rPr>
        <b/>
        <sz val="8"/>
        <rFont val="Times New Roman"/>
        <family val="1"/>
        <charset val="204"/>
      </rPr>
      <t xml:space="preserve">
3
</t>
    </r>
  </si>
  <si>
    <r>
      <rPr>
        <b/>
        <u/>
        <sz val="8"/>
        <rFont val="Times New Roman"/>
        <family val="1"/>
        <charset val="204"/>
      </rPr>
      <t>3-01</t>
    </r>
    <r>
      <rPr>
        <b/>
        <sz val="8"/>
        <rFont val="Times New Roman"/>
        <family val="1"/>
        <charset val="204"/>
      </rPr>
      <t xml:space="preserve">
4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</si>
  <si>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1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</si>
  <si>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2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</si>
  <si>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3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</si>
  <si>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4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</si>
  <si>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5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</si>
  <si>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6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</si>
  <si>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7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</si>
  <si>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8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</si>
  <si>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9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</si>
  <si>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10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</si>
  <si>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11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</si>
  <si>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12
</t>
    </r>
  </si>
  <si>
    <r>
      <rPr>
        <b/>
        <u/>
        <sz val="8"/>
        <rFont val="Times New Roman"/>
        <family val="1"/>
        <charset val="204"/>
      </rPr>
      <t>3-02</t>
    </r>
    <r>
      <rPr>
        <b/>
        <sz val="8"/>
        <rFont val="Times New Roman"/>
        <family val="1"/>
        <charset val="204"/>
      </rPr>
      <t xml:space="preserve">
13
</t>
    </r>
  </si>
  <si>
    <r>
      <rPr>
        <b/>
        <u/>
        <sz val="8"/>
        <rFont val="Times New Roman"/>
        <family val="1"/>
        <charset val="204"/>
      </rPr>
      <t>3-02-1</t>
    </r>
    <r>
      <rPr>
        <b/>
        <sz val="8"/>
        <rFont val="Times New Roman"/>
        <family val="1"/>
        <charset val="204"/>
      </rPr>
      <t xml:space="preserve">
1
</t>
    </r>
  </si>
  <si>
    <r>
      <rPr>
        <b/>
        <u/>
        <sz val="8"/>
        <rFont val="Times New Roman"/>
        <family val="1"/>
        <charset val="204"/>
      </rPr>
      <t>3-02-1</t>
    </r>
    <r>
      <rPr>
        <b/>
        <sz val="8"/>
        <rFont val="Times New Roman"/>
        <family val="1"/>
        <charset val="204"/>
      </rPr>
      <t xml:space="preserve">
2
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</si>
  <si>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</si>
  <si>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2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</si>
  <si>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3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</si>
  <si>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4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</si>
  <si>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5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</si>
  <si>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6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</si>
  <si>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7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</si>
  <si>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8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</si>
  <si>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9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</si>
  <si>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10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</si>
  <si>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11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</si>
  <si>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12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</si>
  <si>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13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</si>
  <si>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14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</si>
  <si>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15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</si>
  <si>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16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</si>
  <si>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17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</si>
  <si>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18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</si>
  <si>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19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</si>
  <si>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20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</si>
  <si>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21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</si>
  <si>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22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</si>
  <si>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23</t>
    </r>
  </si>
  <si>
    <r>
      <rPr>
        <b/>
        <u/>
        <sz val="8"/>
        <rFont val="Times New Roman"/>
        <family val="1"/>
        <charset val="204"/>
      </rPr>
      <t>3-03</t>
    </r>
    <r>
      <rPr>
        <b/>
        <sz val="8"/>
        <rFont val="Times New Roman"/>
        <family val="1"/>
        <charset val="204"/>
      </rPr>
      <t xml:space="preserve">
24</t>
    </r>
  </si>
  <si>
    <t>АО23</t>
  </si>
  <si>
    <t>совместная подвеска с Ф-2</t>
  </si>
  <si>
    <t>Надставка ТС-6</t>
  </si>
  <si>
    <t>Кронштейн У4</t>
  </si>
  <si>
    <t>Замена вводов однофазных А-16 (в два провода) на провод  СИП4 2х16 при средней длине 0,02 км</t>
  </si>
  <si>
    <t>Монтаж зажимов ответвительных для наложения защитного заземления на опорах №№ 1,2,3-00/1 (3 компл.), 1-00/18, 1-01/3, 2-00/18, 2-01/11, 3-01/4, 3-02/4, 3-02/13, 3-03/22, 3-00/39.</t>
  </si>
  <si>
    <t>Монтаж провода  СИП-2 3х35+1х50 в пролетах опор №№ 3-03/23 - 3-03/24 на переходе через препятствие: водные преграды.</t>
  </si>
  <si>
    <t>Монтаж провода  СИП-2 3х35+1х50 в пролетах опор №№  1-00/11 -1-02/1 (в том числе совместная подвеска на опоре № 6-1/21 ВЛ 10 кВ Ф-6 ПС Маго); 3-00/31 - 3-00/39, 3-00/31 - 3-03/23.</t>
  </si>
  <si>
    <t>Провода самонесущие изолированные для воздушных линий электропередачи с алюминиевыми жилами марки СИП-2 3х70+1х70-0,6/1,0 (ГОСТ 31946-2012)</t>
  </si>
  <si>
    <t>Монтаж провода  СИП-2 3х70+1х70 в пролетах опор №№  КТП-11 - 1-00/18; 1-00/8 - 1-01/3 (в том числе совместная подвеска на опоре № 6-1/23 ВЛ 10 кВ Ф-6 ПС Маго); КТП-11 - 2-00/18, 2,3-00/4- 2-01/11; КТП-11 - 3-00/31; 3-00/8 -3-01/4, 3-00/16 - 3-02/13, 3-02/4 - 3-02-1/1.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</si>
</sst>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u/>
      <sz val="11"/>
      <name val="Arial Cyr"/>
      <charset val="204"/>
    </font>
    <font>
      <u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" fillId="0" borderId="0"/>
  </cellStyleXfs>
  <cellXfs count="210">
    <xf numFmtId="0" fontId="0" fillId="0" borderId="0" xfId="0"/>
    <xf numFmtId="0" fontId="9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6" fillId="2" borderId="0" xfId="0" applyFont="1" applyFill="1"/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" xfId="1" applyFont="1" applyFill="1" applyBorder="1"/>
    <xf numFmtId="0" fontId="5" fillId="2" borderId="0" xfId="2" applyFont="1" applyFill="1"/>
    <xf numFmtId="0" fontId="11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/>
    </xf>
    <xf numFmtId="0" fontId="9" fillId="0" borderId="1" xfId="1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center"/>
    </xf>
    <xf numFmtId="0" fontId="9" fillId="0" borderId="1" xfId="1" applyFont="1" applyBorder="1"/>
    <xf numFmtId="0" fontId="9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/>
    </xf>
    <xf numFmtId="0" fontId="2" fillId="0" borderId="0" xfId="6" applyFont="1"/>
    <xf numFmtId="0" fontId="2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vertical="top"/>
    </xf>
    <xf numFmtId="0" fontId="3" fillId="0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 shrinkToFit="1"/>
    </xf>
    <xf numFmtId="0" fontId="3" fillId="3" borderId="1" xfId="0" applyFont="1" applyFill="1" applyBorder="1" applyAlignment="1">
      <alignment horizontal="center" vertical="top" wrapText="1" shrinkToFi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shrinkToFit="1"/>
    </xf>
    <xf numFmtId="0" fontId="22" fillId="3" borderId="1" xfId="0" applyFont="1" applyFill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4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2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2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5" fillId="0" borderId="0" xfId="2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top" wrapText="1" shrinkToFit="1"/>
    </xf>
    <xf numFmtId="0" fontId="24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2" fillId="2" borderId="0" xfId="6" applyFont="1" applyFill="1" applyAlignment="1">
      <alignment horizontal="center" vertical="center"/>
    </xf>
    <xf numFmtId="0" fontId="2" fillId="2" borderId="0" xfId="6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5" fillId="0" borderId="1" xfId="2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 shrinkToFit="1"/>
    </xf>
    <xf numFmtId="0" fontId="25" fillId="3" borderId="1" xfId="0" applyFont="1" applyFill="1" applyBorder="1" applyAlignment="1">
      <alignment horizontal="center" vertical="top" wrapText="1" shrinkToFit="1"/>
    </xf>
    <xf numFmtId="0" fontId="25" fillId="2" borderId="1" xfId="0" applyFont="1" applyFill="1" applyBorder="1" applyAlignment="1">
      <alignment horizontal="center" vertical="top" wrapText="1" shrinkToFit="1"/>
    </xf>
    <xf numFmtId="0" fontId="25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shrinkToFit="1"/>
    </xf>
    <xf numFmtId="0" fontId="28" fillId="3" borderId="1" xfId="0" applyFont="1" applyFill="1" applyBorder="1" applyAlignment="1">
      <alignment horizontal="center" vertical="center" shrinkToFit="1"/>
    </xf>
    <xf numFmtId="0" fontId="28" fillId="2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29" fillId="4" borderId="1" xfId="0" applyFont="1" applyFill="1" applyBorder="1" applyAlignment="1">
      <alignment vertical="center"/>
    </xf>
    <xf numFmtId="0" fontId="2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2" borderId="0" xfId="1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9" fillId="6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0" borderId="1" xfId="3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23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shrinkToFit="1"/>
    </xf>
    <xf numFmtId="0" fontId="22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29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13" fillId="2" borderId="0" xfId="0" applyFont="1" applyFill="1"/>
    <xf numFmtId="0" fontId="30" fillId="2" borderId="0" xfId="0" applyFont="1" applyFill="1" applyAlignment="1">
      <alignment vertical="center"/>
    </xf>
    <xf numFmtId="0" fontId="9" fillId="6" borderId="4" xfId="0" applyFont="1" applyFill="1" applyBorder="1" applyAlignment="1">
      <alignment horizontal="center" vertical="top" wrapText="1"/>
    </xf>
    <xf numFmtId="0" fontId="9" fillId="2" borderId="2" xfId="3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left" vertical="center" wrapText="1"/>
    </xf>
    <xf numFmtId="0" fontId="9" fillId="2" borderId="4" xfId="3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16" fillId="2" borderId="0" xfId="0" applyFont="1" applyFill="1" applyAlignment="1">
      <alignment wrapText="1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0" fillId="2" borderId="2" xfId="2" applyFont="1" applyFill="1" applyBorder="1" applyAlignment="1">
      <alignment horizontal="center"/>
    </xf>
    <xf numFmtId="0" fontId="10" fillId="2" borderId="3" xfId="2" applyFont="1" applyFill="1" applyBorder="1" applyAlignment="1">
      <alignment horizontal="center"/>
    </xf>
    <xf numFmtId="0" fontId="10" fillId="2" borderId="4" xfId="2" applyFont="1" applyFill="1" applyBorder="1" applyAlignment="1">
      <alignment horizontal="center"/>
    </xf>
    <xf numFmtId="0" fontId="8" fillId="0" borderId="1" xfId="1" applyFont="1" applyBorder="1" applyAlignment="1">
      <alignment horizontal="left"/>
    </xf>
    <xf numFmtId="0" fontId="9" fillId="0" borderId="1" xfId="3" applyFont="1" applyBorder="1" applyAlignment="1">
      <alignment horizontal="left" wrapText="1"/>
    </xf>
    <xf numFmtId="0" fontId="8" fillId="2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right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24" fillId="0" borderId="1" xfId="0" applyFont="1" applyBorder="1" applyAlignment="1">
      <alignment horizontal="center" vertical="center"/>
    </xf>
  </cellXfs>
  <cellStyles count="7">
    <cellStyle name="Обычный" xfId="0" builtinId="0"/>
    <cellStyle name="Обычный 2" xfId="5"/>
    <cellStyle name="Обычный 2 2" xfId="6"/>
    <cellStyle name="Обычный 3" xfId="4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06"/>
  <sheetViews>
    <sheetView tabSelected="1" view="pageBreakPreview" topLeftCell="A76" zoomScale="85" zoomScaleSheetLayoutView="85" workbookViewId="0">
      <selection activeCell="A83" sqref="A83:XFD93"/>
    </sheetView>
  </sheetViews>
  <sheetFormatPr defaultColWidth="9.140625" defaultRowHeight="12.75" x14ac:dyDescent="0.2"/>
  <cols>
    <col min="1" max="1" width="6.140625" style="7" customWidth="1"/>
    <col min="2" max="2" width="42.7109375" style="7" customWidth="1"/>
    <col min="3" max="3" width="9.42578125" style="7" customWidth="1"/>
    <col min="4" max="4" width="11.7109375" style="7" customWidth="1"/>
    <col min="5" max="5" width="53.42578125" style="7" customWidth="1"/>
    <col min="6" max="6" width="50.5703125" style="7" customWidth="1"/>
    <col min="7" max="16384" width="9.140625" style="7"/>
  </cols>
  <sheetData>
    <row r="1" spans="1:6" ht="15.75" x14ac:dyDescent="0.25">
      <c r="A1" s="1"/>
      <c r="B1" s="1"/>
      <c r="C1" s="1"/>
      <c r="D1" s="1"/>
      <c r="E1" s="156" t="s">
        <v>23</v>
      </c>
    </row>
    <row r="2" spans="1:6" s="175" customFormat="1" ht="15.75" x14ac:dyDescent="0.2">
      <c r="A2" s="1"/>
      <c r="B2" s="1"/>
      <c r="C2" s="1"/>
      <c r="D2" s="1"/>
      <c r="E2" s="23"/>
    </row>
    <row r="3" spans="1:6" s="175" customFormat="1" ht="15.75" x14ac:dyDescent="0.25">
      <c r="A3" s="198" t="s">
        <v>12</v>
      </c>
      <c r="B3" s="198"/>
      <c r="C3" s="198"/>
      <c r="D3" s="198"/>
      <c r="E3" s="198"/>
    </row>
    <row r="4" spans="1:6" s="175" customFormat="1" ht="15.75" x14ac:dyDescent="0.2">
      <c r="A4" s="24"/>
      <c r="B4" s="24"/>
      <c r="C4" s="24"/>
      <c r="D4" s="24"/>
      <c r="E4" s="25"/>
    </row>
    <row r="5" spans="1:6" s="8" customFormat="1" ht="16.5" customHeight="1" x14ac:dyDescent="0.25">
      <c r="A5" s="6" t="s">
        <v>19</v>
      </c>
      <c r="B5" s="6"/>
      <c r="C5" s="6"/>
      <c r="D5" s="6"/>
      <c r="E5" s="35"/>
      <c r="F5" s="9"/>
    </row>
    <row r="6" spans="1:6" s="10" customFormat="1" ht="21" customHeight="1" x14ac:dyDescent="0.25">
      <c r="A6" s="6" t="s">
        <v>20</v>
      </c>
      <c r="B6" s="6"/>
      <c r="C6" s="6"/>
      <c r="D6" s="6"/>
      <c r="E6" s="6"/>
    </row>
    <row r="7" spans="1:6" s="11" customFormat="1" ht="23.45" customHeight="1" x14ac:dyDescent="0.25">
      <c r="A7" s="6" t="s">
        <v>21</v>
      </c>
      <c r="B7" s="6"/>
      <c r="C7" s="6"/>
      <c r="D7" s="6"/>
      <c r="E7" s="6"/>
    </row>
    <row r="8" spans="1:6" ht="75" customHeight="1" x14ac:dyDescent="0.25">
      <c r="A8" s="199" t="s">
        <v>22</v>
      </c>
      <c r="B8" s="200"/>
      <c r="C8" s="200"/>
      <c r="D8" s="200"/>
      <c r="E8" s="157"/>
    </row>
    <row r="9" spans="1:6" ht="14.25" customHeight="1" x14ac:dyDescent="0.2">
      <c r="E9" s="176"/>
    </row>
    <row r="10" spans="1:6" s="12" customFormat="1" ht="15.75" x14ac:dyDescent="0.25">
      <c r="A10" s="181" t="s">
        <v>0</v>
      </c>
      <c r="B10" s="181"/>
      <c r="C10" s="181"/>
      <c r="D10" s="181"/>
      <c r="E10" s="181"/>
    </row>
    <row r="11" spans="1:6" ht="15" customHeight="1" x14ac:dyDescent="0.2"/>
    <row r="12" spans="1:6" ht="34.9" customHeight="1" x14ac:dyDescent="0.25">
      <c r="A12" s="182" t="s">
        <v>18</v>
      </c>
      <c r="B12" s="183"/>
      <c r="C12" s="183"/>
      <c r="D12" s="183"/>
      <c r="E12" s="183"/>
    </row>
    <row r="13" spans="1:6" s="14" customFormat="1" ht="27.75" customHeight="1" x14ac:dyDescent="0.2">
      <c r="A13" s="13" t="s">
        <v>1</v>
      </c>
      <c r="B13" s="13" t="s">
        <v>2</v>
      </c>
      <c r="C13" s="13" t="s">
        <v>3</v>
      </c>
      <c r="D13" s="13" t="s">
        <v>4</v>
      </c>
      <c r="E13" s="13" t="s">
        <v>5</v>
      </c>
    </row>
    <row r="14" spans="1:6" s="2" customFormat="1" ht="315" x14ac:dyDescent="0.2">
      <c r="A14" s="190">
        <v>1</v>
      </c>
      <c r="B14" s="190" t="s">
        <v>17</v>
      </c>
      <c r="C14" s="4" t="s">
        <v>9</v>
      </c>
      <c r="D14" s="4">
        <v>114</v>
      </c>
      <c r="E14" s="5" t="s">
        <v>25</v>
      </c>
    </row>
    <row r="15" spans="1:6" s="2" customFormat="1" ht="47.25" x14ac:dyDescent="0.2">
      <c r="A15" s="191"/>
      <c r="B15" s="191"/>
      <c r="C15" s="4" t="s">
        <v>9</v>
      </c>
      <c r="D15" s="4">
        <v>9</v>
      </c>
      <c r="E15" s="5" t="s">
        <v>26</v>
      </c>
    </row>
    <row r="16" spans="1:6" s="2" customFormat="1" ht="39.6" customHeight="1" x14ac:dyDescent="0.2">
      <c r="A16" s="191"/>
      <c r="B16" s="191"/>
      <c r="C16" s="4" t="s">
        <v>9</v>
      </c>
      <c r="D16" s="4">
        <v>1</v>
      </c>
      <c r="E16" s="5" t="s">
        <v>24</v>
      </c>
    </row>
    <row r="17" spans="1:6" s="2" customFormat="1" ht="270" customHeight="1" x14ac:dyDescent="0.2">
      <c r="A17" s="191"/>
      <c r="B17" s="191"/>
      <c r="C17" s="4" t="s">
        <v>9</v>
      </c>
      <c r="D17" s="4">
        <v>102</v>
      </c>
      <c r="E17" s="5" t="s">
        <v>61</v>
      </c>
      <c r="F17" s="2">
        <v>102</v>
      </c>
    </row>
    <row r="18" spans="1:6" s="2" customFormat="1" ht="78.75" x14ac:dyDescent="0.2">
      <c r="A18" s="191"/>
      <c r="B18" s="191"/>
      <c r="C18" s="4" t="s">
        <v>9</v>
      </c>
      <c r="D18" s="4">
        <v>12</v>
      </c>
      <c r="E18" s="5" t="s">
        <v>37</v>
      </c>
      <c r="F18" s="2">
        <f>D18*2</f>
        <v>24</v>
      </c>
    </row>
    <row r="19" spans="1:6" s="2" customFormat="1" ht="63" x14ac:dyDescent="0.2">
      <c r="A19" s="191"/>
      <c r="B19" s="191"/>
      <c r="C19" s="4" t="s">
        <v>9</v>
      </c>
      <c r="D19" s="4">
        <v>9</v>
      </c>
      <c r="E19" s="5" t="s">
        <v>38</v>
      </c>
      <c r="F19" s="2">
        <f t="shared" ref="F19:F20" si="0">D19*2</f>
        <v>18</v>
      </c>
    </row>
    <row r="20" spans="1:6" s="2" customFormat="1" ht="36" customHeight="1" x14ac:dyDescent="0.2">
      <c r="A20" s="191"/>
      <c r="B20" s="191"/>
      <c r="C20" s="4" t="s">
        <v>9</v>
      </c>
      <c r="D20" s="4">
        <v>4</v>
      </c>
      <c r="E20" s="5" t="s">
        <v>39</v>
      </c>
      <c r="F20" s="2">
        <f t="shared" si="0"/>
        <v>8</v>
      </c>
    </row>
    <row r="21" spans="1:6" s="2" customFormat="1" ht="35.450000000000003" customHeight="1" x14ac:dyDescent="0.2">
      <c r="A21" s="191"/>
      <c r="B21" s="191"/>
      <c r="C21" s="4" t="s">
        <v>9</v>
      </c>
      <c r="D21" s="4">
        <v>1</v>
      </c>
      <c r="E21" s="26" t="s">
        <v>27</v>
      </c>
      <c r="F21" s="2">
        <f>D21*3</f>
        <v>3</v>
      </c>
    </row>
    <row r="22" spans="1:6" s="2" customFormat="1" ht="36.6" customHeight="1" x14ac:dyDescent="0.2">
      <c r="A22" s="191"/>
      <c r="B22" s="191"/>
      <c r="C22" s="4" t="s">
        <v>29</v>
      </c>
      <c r="D22" s="32">
        <v>1.8800000000000001E-2</v>
      </c>
      <c r="E22" s="5" t="s">
        <v>30</v>
      </c>
    </row>
    <row r="23" spans="1:6" s="2" customFormat="1" ht="99" customHeight="1" x14ac:dyDescent="0.2">
      <c r="A23" s="191"/>
      <c r="B23" s="191"/>
      <c r="C23" s="4" t="s">
        <v>31</v>
      </c>
      <c r="D23" s="32">
        <v>1.25</v>
      </c>
      <c r="E23" s="5" t="s">
        <v>35</v>
      </c>
    </row>
    <row r="24" spans="1:6" s="2" customFormat="1" ht="96" customHeight="1" x14ac:dyDescent="0.2">
      <c r="A24" s="191"/>
      <c r="B24" s="191"/>
      <c r="C24" s="32" t="s">
        <v>32</v>
      </c>
      <c r="D24" s="32">
        <v>25</v>
      </c>
      <c r="E24" s="5" t="s">
        <v>36</v>
      </c>
    </row>
    <row r="25" spans="1:6" s="2" customFormat="1" ht="38.450000000000003" customHeight="1" x14ac:dyDescent="0.2">
      <c r="A25" s="191"/>
      <c r="B25" s="191"/>
      <c r="C25" s="4" t="s">
        <v>33</v>
      </c>
      <c r="D25" s="32">
        <v>1.8799999999999999E-3</v>
      </c>
      <c r="E25" s="5" t="s">
        <v>34</v>
      </c>
    </row>
    <row r="26" spans="1:6" s="2" customFormat="1" ht="63" x14ac:dyDescent="0.2">
      <c r="A26" s="154"/>
      <c r="B26" s="154"/>
      <c r="C26" s="153" t="s">
        <v>9</v>
      </c>
      <c r="D26" s="177">
        <v>48</v>
      </c>
      <c r="E26" s="5" t="s">
        <v>308</v>
      </c>
    </row>
    <row r="27" spans="1:6" s="2" customFormat="1" ht="63" x14ac:dyDescent="0.2">
      <c r="A27" s="190">
        <v>2</v>
      </c>
      <c r="B27" s="201" t="s">
        <v>28</v>
      </c>
      <c r="C27" s="4" t="s">
        <v>40</v>
      </c>
      <c r="D27" s="4">
        <f>124-D28-D29</f>
        <v>93</v>
      </c>
      <c r="E27" s="5" t="s">
        <v>60</v>
      </c>
    </row>
    <row r="28" spans="1:6" s="2" customFormat="1" ht="63" x14ac:dyDescent="0.2">
      <c r="A28" s="191"/>
      <c r="B28" s="202"/>
      <c r="C28" s="4" t="s">
        <v>42</v>
      </c>
      <c r="D28" s="4">
        <v>9</v>
      </c>
      <c r="E28" s="5" t="s">
        <v>59</v>
      </c>
    </row>
    <row r="29" spans="1:6" s="2" customFormat="1" ht="94.5" x14ac:dyDescent="0.2">
      <c r="A29" s="191"/>
      <c r="B29" s="202"/>
      <c r="C29" s="4" t="s">
        <v>41</v>
      </c>
      <c r="D29" s="4">
        <v>22</v>
      </c>
      <c r="E29" s="5" t="s">
        <v>125</v>
      </c>
    </row>
    <row r="30" spans="1:6" s="2" customFormat="1" ht="94.5" x14ac:dyDescent="0.2">
      <c r="A30" s="191"/>
      <c r="B30" s="202"/>
      <c r="C30" s="4" t="s">
        <v>13</v>
      </c>
      <c r="D30" s="4">
        <v>3.476</v>
      </c>
      <c r="E30" s="5" t="s">
        <v>312</v>
      </c>
    </row>
    <row r="31" spans="1:6" s="2" customFormat="1" ht="63" x14ac:dyDescent="0.2">
      <c r="A31" s="191"/>
      <c r="B31" s="202"/>
      <c r="C31" s="4" t="s">
        <v>13</v>
      </c>
      <c r="D31" s="4">
        <v>1.1319999999999999</v>
      </c>
      <c r="E31" s="5" t="s">
        <v>310</v>
      </c>
    </row>
    <row r="32" spans="1:6" s="2" customFormat="1" ht="46.9" customHeight="1" x14ac:dyDescent="0.2">
      <c r="A32" s="204"/>
      <c r="B32" s="203"/>
      <c r="C32" s="4" t="s">
        <v>13</v>
      </c>
      <c r="D32" s="4">
        <v>4.4999999999999998E-2</v>
      </c>
      <c r="E32" s="22" t="s">
        <v>309</v>
      </c>
    </row>
    <row r="33" spans="1:6" s="2" customFormat="1" ht="37.15" customHeight="1" x14ac:dyDescent="0.2">
      <c r="A33" s="15">
        <v>3</v>
      </c>
      <c r="B33" s="16" t="s">
        <v>14</v>
      </c>
      <c r="C33" s="4" t="s">
        <v>9</v>
      </c>
      <c r="D33" s="4">
        <v>24</v>
      </c>
      <c r="E33" s="5" t="s">
        <v>307</v>
      </c>
    </row>
    <row r="34" spans="1:6" s="2" customFormat="1" ht="31.5" x14ac:dyDescent="0.2">
      <c r="A34" s="15">
        <v>4</v>
      </c>
      <c r="B34" s="16" t="s">
        <v>62</v>
      </c>
      <c r="C34" s="4" t="s">
        <v>63</v>
      </c>
      <c r="D34" s="4">
        <v>2</v>
      </c>
      <c r="E34" s="5" t="s">
        <v>64</v>
      </c>
    </row>
    <row r="35" spans="1:6" s="2" customFormat="1" ht="33.6" customHeight="1" x14ac:dyDescent="0.2">
      <c r="A35" s="15">
        <v>5</v>
      </c>
      <c r="B35" s="16" t="s">
        <v>15</v>
      </c>
      <c r="C35" s="4" t="s">
        <v>9</v>
      </c>
      <c r="D35" s="4">
        <v>24</v>
      </c>
      <c r="E35" s="5" t="s">
        <v>43</v>
      </c>
    </row>
    <row r="36" spans="1:6" s="2" customFormat="1" ht="34.15" customHeight="1" x14ac:dyDescent="0.2">
      <c r="A36" s="15">
        <v>6</v>
      </c>
      <c r="B36" s="16" t="s">
        <v>16</v>
      </c>
      <c r="C36" s="4" t="s">
        <v>9</v>
      </c>
      <c r="D36" s="4">
        <v>2</v>
      </c>
      <c r="E36" s="5" t="s">
        <v>44</v>
      </c>
    </row>
    <row r="37" spans="1:6" s="2" customFormat="1" ht="47.25" x14ac:dyDescent="0.2">
      <c r="A37" s="4">
        <v>7</v>
      </c>
      <c r="B37" s="5" t="s">
        <v>45</v>
      </c>
      <c r="C37" s="4" t="s">
        <v>9</v>
      </c>
      <c r="D37" s="4">
        <v>48</v>
      </c>
      <c r="E37" s="5" t="s">
        <v>46</v>
      </c>
    </row>
    <row r="38" spans="1:6" s="2" customFormat="1" ht="15" customHeight="1" x14ac:dyDescent="0.2">
      <c r="A38" s="17" t="s">
        <v>7</v>
      </c>
      <c r="B38" s="187" t="s">
        <v>8</v>
      </c>
      <c r="C38" s="188"/>
      <c r="D38" s="188"/>
      <c r="E38" s="189"/>
    </row>
    <row r="39" spans="1:6" s="2" customFormat="1" ht="63" x14ac:dyDescent="0.2">
      <c r="A39" s="4">
        <v>1</v>
      </c>
      <c r="B39" s="5" t="s">
        <v>101</v>
      </c>
      <c r="C39" s="4" t="s">
        <v>9</v>
      </c>
      <c r="D39" s="4">
        <v>155</v>
      </c>
      <c r="E39" s="4" t="s">
        <v>58</v>
      </c>
      <c r="F39" s="5" t="s">
        <v>65</v>
      </c>
    </row>
    <row r="40" spans="1:6" s="2" customFormat="1" ht="66.599999999999994" customHeight="1" x14ac:dyDescent="0.2">
      <c r="A40" s="4">
        <v>2</v>
      </c>
      <c r="B40" s="5" t="s">
        <v>311</v>
      </c>
      <c r="C40" s="4" t="s">
        <v>67</v>
      </c>
      <c r="D40" s="4">
        <v>3.6</v>
      </c>
      <c r="E40" s="4" t="s">
        <v>58</v>
      </c>
      <c r="F40" s="5" t="s">
        <v>66</v>
      </c>
    </row>
    <row r="41" spans="1:6" s="2" customFormat="1" ht="63" x14ac:dyDescent="0.2">
      <c r="A41" s="4">
        <v>3</v>
      </c>
      <c r="B41" s="33" t="s">
        <v>102</v>
      </c>
      <c r="C41" s="4" t="s">
        <v>67</v>
      </c>
      <c r="D41" s="4">
        <v>1.23</v>
      </c>
      <c r="E41" s="4" t="s">
        <v>58</v>
      </c>
      <c r="F41" s="33" t="s">
        <v>68</v>
      </c>
    </row>
    <row r="42" spans="1:6" s="2" customFormat="1" ht="63" x14ac:dyDescent="0.2">
      <c r="A42" s="4">
        <v>4</v>
      </c>
      <c r="B42" s="33" t="s">
        <v>103</v>
      </c>
      <c r="C42" s="4" t="s">
        <v>67</v>
      </c>
      <c r="D42" s="4">
        <v>0.5</v>
      </c>
      <c r="E42" s="4" t="s">
        <v>58</v>
      </c>
      <c r="F42" s="33" t="s">
        <v>69</v>
      </c>
    </row>
    <row r="43" spans="1:6" s="2" customFormat="1" ht="31.5" x14ac:dyDescent="0.2">
      <c r="A43" s="4">
        <v>5</v>
      </c>
      <c r="B43" s="33" t="s">
        <v>105</v>
      </c>
      <c r="C43" s="4" t="s">
        <v>9</v>
      </c>
      <c r="D43" s="4">
        <v>276</v>
      </c>
      <c r="E43" s="4" t="s">
        <v>58</v>
      </c>
      <c r="F43" s="33" t="s">
        <v>70</v>
      </c>
    </row>
    <row r="44" spans="1:6" s="2" customFormat="1" ht="110.25" x14ac:dyDescent="0.2">
      <c r="A44" s="4">
        <v>6</v>
      </c>
      <c r="B44" s="33" t="s">
        <v>104</v>
      </c>
      <c r="C44" s="4" t="s">
        <v>9</v>
      </c>
      <c r="D44" s="4">
        <v>5.52</v>
      </c>
      <c r="E44" s="4" t="s">
        <v>58</v>
      </c>
      <c r="F44" s="33" t="s">
        <v>71</v>
      </c>
    </row>
    <row r="45" spans="1:6" s="2" customFormat="1" ht="63" x14ac:dyDescent="0.2">
      <c r="A45" s="4">
        <v>7</v>
      </c>
      <c r="B45" s="33" t="s">
        <v>106</v>
      </c>
      <c r="C45" s="4" t="s">
        <v>9</v>
      </c>
      <c r="D45" s="4">
        <v>52</v>
      </c>
      <c r="E45" s="4" t="s">
        <v>58</v>
      </c>
      <c r="F45" s="33" t="s">
        <v>72</v>
      </c>
    </row>
    <row r="46" spans="1:6" s="2" customFormat="1" ht="110.25" x14ac:dyDescent="0.2">
      <c r="A46" s="4">
        <v>8</v>
      </c>
      <c r="B46" s="33" t="s">
        <v>107</v>
      </c>
      <c r="C46" s="4" t="s">
        <v>9</v>
      </c>
      <c r="D46" s="4">
        <v>56</v>
      </c>
      <c r="E46" s="4" t="s">
        <v>58</v>
      </c>
      <c r="F46" s="33" t="s">
        <v>73</v>
      </c>
    </row>
    <row r="47" spans="1:6" s="2" customFormat="1" ht="47.25" x14ac:dyDescent="0.2">
      <c r="A47" s="4">
        <v>9</v>
      </c>
      <c r="B47" s="33" t="s">
        <v>108</v>
      </c>
      <c r="C47" s="4" t="s">
        <v>9</v>
      </c>
      <c r="D47" s="4">
        <v>58</v>
      </c>
      <c r="E47" s="4" t="s">
        <v>58</v>
      </c>
      <c r="F47" s="33" t="s">
        <v>74</v>
      </c>
    </row>
    <row r="48" spans="1:6" s="2" customFormat="1" ht="110.25" x14ac:dyDescent="0.2">
      <c r="A48" s="4">
        <v>10</v>
      </c>
      <c r="B48" s="33" t="s">
        <v>109</v>
      </c>
      <c r="C48" s="4" t="s">
        <v>9</v>
      </c>
      <c r="D48" s="4">
        <v>48</v>
      </c>
      <c r="E48" s="4" t="s">
        <v>58</v>
      </c>
      <c r="F48" s="33" t="s">
        <v>75</v>
      </c>
    </row>
    <row r="49" spans="1:6" s="2" customFormat="1" ht="21" customHeight="1" x14ac:dyDescent="0.2">
      <c r="A49" s="4">
        <v>11</v>
      </c>
      <c r="B49" s="33" t="s">
        <v>110</v>
      </c>
      <c r="C49" s="4" t="s">
        <v>77</v>
      </c>
      <c r="D49" s="4">
        <f>5.8+4.8+10.85</f>
        <v>21.45</v>
      </c>
      <c r="E49" s="4" t="s">
        <v>58</v>
      </c>
      <c r="F49" s="33" t="s">
        <v>76</v>
      </c>
    </row>
    <row r="50" spans="1:6" s="2" customFormat="1" ht="110.25" x14ac:dyDescent="0.2">
      <c r="A50" s="4">
        <v>12</v>
      </c>
      <c r="B50" s="33" t="s">
        <v>111</v>
      </c>
      <c r="C50" s="4" t="s">
        <v>9</v>
      </c>
      <c r="D50" s="4">
        <v>129</v>
      </c>
      <c r="E50" s="4" t="s">
        <v>58</v>
      </c>
      <c r="F50" s="33" t="s">
        <v>78</v>
      </c>
    </row>
    <row r="51" spans="1:6" s="2" customFormat="1" ht="94.5" x14ac:dyDescent="0.2">
      <c r="A51" s="4">
        <v>13</v>
      </c>
      <c r="B51" s="33" t="s">
        <v>123</v>
      </c>
      <c r="C51" s="4" t="s">
        <v>9</v>
      </c>
      <c r="D51" s="4">
        <v>28</v>
      </c>
      <c r="E51" s="4" t="s">
        <v>58</v>
      </c>
      <c r="F51" s="33" t="s">
        <v>79</v>
      </c>
    </row>
    <row r="52" spans="1:6" s="2" customFormat="1" ht="47.25" x14ac:dyDescent="0.2">
      <c r="A52" s="4">
        <v>14</v>
      </c>
      <c r="B52" s="33" t="s">
        <v>112</v>
      </c>
      <c r="C52" s="4" t="s">
        <v>9</v>
      </c>
      <c r="D52" s="4">
        <f>18+15+34</f>
        <v>67</v>
      </c>
      <c r="E52" s="4" t="s">
        <v>58</v>
      </c>
      <c r="F52" s="33" t="s">
        <v>80</v>
      </c>
    </row>
    <row r="53" spans="1:6" s="2" customFormat="1" ht="31.5" x14ac:dyDescent="0.2">
      <c r="A53" s="4">
        <v>15</v>
      </c>
      <c r="B53" s="33" t="s">
        <v>124</v>
      </c>
      <c r="C53" s="4" t="s">
        <v>9</v>
      </c>
      <c r="D53" s="4">
        <v>26</v>
      </c>
      <c r="E53" s="4" t="s">
        <v>58</v>
      </c>
      <c r="F53" s="33" t="s">
        <v>81</v>
      </c>
    </row>
    <row r="54" spans="1:6" s="2" customFormat="1" ht="31.5" x14ac:dyDescent="0.2">
      <c r="A54" s="4">
        <v>16</v>
      </c>
      <c r="B54" s="5" t="s">
        <v>113</v>
      </c>
      <c r="C54" s="4" t="s">
        <v>9</v>
      </c>
      <c r="D54" s="4">
        <v>42</v>
      </c>
      <c r="E54" s="4" t="s">
        <v>58</v>
      </c>
      <c r="F54" s="5" t="s">
        <v>82</v>
      </c>
    </row>
    <row r="55" spans="1:6" s="2" customFormat="1" ht="94.5" x14ac:dyDescent="0.2">
      <c r="A55" s="4">
        <v>17</v>
      </c>
      <c r="B55" s="5" t="s">
        <v>114</v>
      </c>
      <c r="C55" s="4" t="s">
        <v>9</v>
      </c>
      <c r="D55" s="4">
        <v>65</v>
      </c>
      <c r="E55" s="4" t="s">
        <v>58</v>
      </c>
      <c r="F55" s="5" t="s">
        <v>83</v>
      </c>
    </row>
    <row r="56" spans="1:6" s="2" customFormat="1" ht="78.75" x14ac:dyDescent="0.2">
      <c r="A56" s="4">
        <v>18</v>
      </c>
      <c r="B56" s="5" t="s">
        <v>115</v>
      </c>
      <c r="C56" s="4" t="s">
        <v>85</v>
      </c>
      <c r="D56" s="4">
        <v>102</v>
      </c>
      <c r="E56" s="4" t="s">
        <v>58</v>
      </c>
      <c r="F56" s="5" t="s">
        <v>84</v>
      </c>
    </row>
    <row r="57" spans="1:6" s="2" customFormat="1" ht="47.25" x14ac:dyDescent="0.2">
      <c r="A57" s="4">
        <v>19</v>
      </c>
      <c r="B57" s="5" t="s">
        <v>116</v>
      </c>
      <c r="C57" s="4" t="s">
        <v>9</v>
      </c>
      <c r="D57" s="4">
        <v>62</v>
      </c>
      <c r="E57" s="4" t="s">
        <v>58</v>
      </c>
      <c r="F57" s="5" t="s">
        <v>86</v>
      </c>
    </row>
    <row r="58" spans="1:6" s="2" customFormat="1" ht="63" x14ac:dyDescent="0.2">
      <c r="A58" s="4">
        <v>20</v>
      </c>
      <c r="B58" s="5" t="s">
        <v>117</v>
      </c>
      <c r="C58" s="4" t="s">
        <v>9</v>
      </c>
      <c r="D58" s="4">
        <v>26</v>
      </c>
      <c r="E58" s="4" t="s">
        <v>58</v>
      </c>
      <c r="F58" s="5" t="s">
        <v>87</v>
      </c>
    </row>
    <row r="59" spans="1:6" s="2" customFormat="1" ht="47.25" x14ac:dyDescent="0.2">
      <c r="A59" s="4">
        <v>21</v>
      </c>
      <c r="B59" s="5" t="s">
        <v>88</v>
      </c>
      <c r="C59" s="4" t="s">
        <v>89</v>
      </c>
      <c r="D59" s="4">
        <v>175.5</v>
      </c>
      <c r="E59" s="4" t="s">
        <v>58</v>
      </c>
      <c r="F59" s="5" t="s">
        <v>88</v>
      </c>
    </row>
    <row r="60" spans="1:6" s="2" customFormat="1" ht="31.5" x14ac:dyDescent="0.2">
      <c r="A60" s="4">
        <v>22</v>
      </c>
      <c r="B60" s="33" t="s">
        <v>90</v>
      </c>
      <c r="C60" s="4" t="s">
        <v>51</v>
      </c>
      <c r="D60" s="4">
        <v>0.13800000000000001</v>
      </c>
      <c r="E60" s="4" t="s">
        <v>58</v>
      </c>
      <c r="F60" s="33" t="s">
        <v>90</v>
      </c>
    </row>
    <row r="61" spans="1:6" s="2" customFormat="1" ht="31.5" x14ac:dyDescent="0.2">
      <c r="A61" s="4">
        <v>23</v>
      </c>
      <c r="B61" s="33" t="s">
        <v>91</v>
      </c>
      <c r="C61" s="4" t="s">
        <v>51</v>
      </c>
      <c r="D61" s="4">
        <v>8.0000000000000002E-3</v>
      </c>
      <c r="E61" s="4" t="s">
        <v>58</v>
      </c>
      <c r="F61" s="33" t="s">
        <v>91</v>
      </c>
    </row>
    <row r="62" spans="1:6" s="2" customFormat="1" ht="33" customHeight="1" x14ac:dyDescent="0.2">
      <c r="A62" s="4">
        <v>24</v>
      </c>
      <c r="B62" s="33" t="s">
        <v>92</v>
      </c>
      <c r="C62" s="4" t="s">
        <v>89</v>
      </c>
      <c r="D62" s="34">
        <v>71.400000000000006</v>
      </c>
      <c r="E62" s="4" t="s">
        <v>58</v>
      </c>
      <c r="F62" s="33" t="s">
        <v>92</v>
      </c>
    </row>
    <row r="63" spans="1:6" s="2" customFormat="1" ht="47.25" x14ac:dyDescent="0.2">
      <c r="A63" s="4">
        <v>25</v>
      </c>
      <c r="B63" s="33" t="s">
        <v>118</v>
      </c>
      <c r="C63" s="4" t="s">
        <v>9</v>
      </c>
      <c r="D63" s="34">
        <v>126</v>
      </c>
      <c r="E63" s="4" t="s">
        <v>58</v>
      </c>
      <c r="F63" s="33" t="s">
        <v>93</v>
      </c>
    </row>
    <row r="64" spans="1:6" s="2" customFormat="1" ht="21.6" customHeight="1" x14ac:dyDescent="0.2">
      <c r="A64" s="4">
        <v>26</v>
      </c>
      <c r="B64" s="33" t="s">
        <v>94</v>
      </c>
      <c r="C64" s="4" t="s">
        <v>89</v>
      </c>
      <c r="D64" s="4">
        <v>3.5</v>
      </c>
      <c r="E64" s="4" t="s">
        <v>58</v>
      </c>
      <c r="F64" s="33" t="s">
        <v>94</v>
      </c>
    </row>
    <row r="65" spans="1:6" s="2" customFormat="1" ht="31.5" x14ac:dyDescent="0.2">
      <c r="A65" s="4">
        <v>27</v>
      </c>
      <c r="B65" s="33" t="s">
        <v>119</v>
      </c>
      <c r="C65" s="4" t="s">
        <v>9</v>
      </c>
      <c r="D65" s="4">
        <v>3</v>
      </c>
      <c r="E65" s="4" t="s">
        <v>58</v>
      </c>
      <c r="F65" s="33" t="s">
        <v>95</v>
      </c>
    </row>
    <row r="66" spans="1:6" s="2" customFormat="1" ht="31.5" x14ac:dyDescent="0.2">
      <c r="A66" s="4">
        <v>28</v>
      </c>
      <c r="B66" s="33" t="s">
        <v>120</v>
      </c>
      <c r="C66" s="4" t="s">
        <v>9</v>
      </c>
      <c r="D66" s="4">
        <v>7</v>
      </c>
      <c r="E66" s="4" t="s">
        <v>58</v>
      </c>
      <c r="F66" s="33" t="s">
        <v>96</v>
      </c>
    </row>
    <row r="67" spans="1:6" s="2" customFormat="1" ht="31.5" x14ac:dyDescent="0.2">
      <c r="A67" s="4">
        <v>29</v>
      </c>
      <c r="B67" s="5" t="s">
        <v>97</v>
      </c>
      <c r="C67" s="4" t="s">
        <v>9</v>
      </c>
      <c r="D67" s="4">
        <v>2</v>
      </c>
      <c r="E67" s="4" t="s">
        <v>58</v>
      </c>
      <c r="F67" s="5" t="s">
        <v>97</v>
      </c>
    </row>
    <row r="68" spans="1:6" s="2" customFormat="1" ht="33.6" customHeight="1" x14ac:dyDescent="0.2">
      <c r="A68" s="4">
        <v>30</v>
      </c>
      <c r="B68" s="33" t="s">
        <v>121</v>
      </c>
      <c r="C68" s="4" t="s">
        <v>99</v>
      </c>
      <c r="D68" s="4">
        <v>0.9</v>
      </c>
      <c r="E68" s="4" t="s">
        <v>58</v>
      </c>
      <c r="F68" s="33" t="s">
        <v>98</v>
      </c>
    </row>
    <row r="69" spans="1:6" s="2" customFormat="1" ht="31.5" x14ac:dyDescent="0.2">
      <c r="A69" s="4">
        <v>31</v>
      </c>
      <c r="B69" s="33" t="s">
        <v>122</v>
      </c>
      <c r="C69" s="4" t="s">
        <v>9</v>
      </c>
      <c r="D69" s="4">
        <v>48</v>
      </c>
      <c r="E69" s="4" t="s">
        <v>58</v>
      </c>
      <c r="F69" s="33" t="s">
        <v>100</v>
      </c>
    </row>
    <row r="70" spans="1:6" s="2" customFormat="1" ht="33" customHeight="1" x14ac:dyDescent="0.2">
      <c r="A70" s="4">
        <v>32</v>
      </c>
      <c r="B70" s="197" t="s">
        <v>57</v>
      </c>
      <c r="C70" s="197"/>
      <c r="D70" s="197"/>
      <c r="E70" s="4" t="s">
        <v>58</v>
      </c>
    </row>
    <row r="71" spans="1:6" s="2" customFormat="1" ht="15.75" customHeight="1" x14ac:dyDescent="0.2">
      <c r="A71" s="18"/>
      <c r="B71" s="184" t="s">
        <v>10</v>
      </c>
      <c r="C71" s="185"/>
      <c r="D71" s="185"/>
      <c r="E71" s="186"/>
    </row>
    <row r="72" spans="1:6" s="20" customFormat="1" ht="37.9" customHeight="1" x14ac:dyDescent="0.25">
      <c r="A72" s="27">
        <v>1</v>
      </c>
      <c r="B72" s="28" t="s">
        <v>48</v>
      </c>
      <c r="C72" s="27" t="s">
        <v>6</v>
      </c>
      <c r="D72" s="27">
        <v>54</v>
      </c>
      <c r="E72" s="19"/>
    </row>
    <row r="73" spans="1:6" s="20" customFormat="1" ht="35.450000000000003" customHeight="1" x14ac:dyDescent="0.25">
      <c r="A73" s="27">
        <v>2</v>
      </c>
      <c r="B73" s="28" t="s">
        <v>49</v>
      </c>
      <c r="C73" s="27" t="s">
        <v>6</v>
      </c>
      <c r="D73" s="27">
        <v>582</v>
      </c>
      <c r="E73" s="19"/>
    </row>
    <row r="74" spans="1:6" s="20" customFormat="1" ht="15.75" customHeight="1" x14ac:dyDescent="0.25">
      <c r="A74" s="19"/>
      <c r="B74" s="192" t="s">
        <v>11</v>
      </c>
      <c r="C74" s="193"/>
      <c r="D74" s="193"/>
      <c r="E74" s="194"/>
    </row>
    <row r="75" spans="1:6" s="20" customFormat="1" ht="33.6" customHeight="1" x14ac:dyDescent="0.25">
      <c r="A75" s="27">
        <v>1</v>
      </c>
      <c r="B75" s="155" t="s">
        <v>50</v>
      </c>
      <c r="C75" s="27" t="s">
        <v>51</v>
      </c>
      <c r="D75" s="29">
        <v>150.94999999999999</v>
      </c>
      <c r="E75" s="30"/>
    </row>
    <row r="76" spans="1:6" s="20" customFormat="1" ht="36" customHeight="1" x14ac:dyDescent="0.25">
      <c r="A76" s="27">
        <v>2</v>
      </c>
      <c r="B76" s="155" t="s">
        <v>52</v>
      </c>
      <c r="C76" s="27" t="s">
        <v>51</v>
      </c>
      <c r="D76" s="29">
        <v>51</v>
      </c>
      <c r="E76" s="30"/>
    </row>
    <row r="77" spans="1:6" s="20" customFormat="1" ht="32.450000000000003" customHeight="1" x14ac:dyDescent="0.25">
      <c r="A77" s="27">
        <v>3</v>
      </c>
      <c r="B77" s="155" t="s">
        <v>53</v>
      </c>
      <c r="C77" s="27" t="s">
        <v>51</v>
      </c>
      <c r="D77" s="29">
        <v>7.3</v>
      </c>
      <c r="E77" s="30"/>
    </row>
    <row r="78" spans="1:6" s="20" customFormat="1" ht="15.75" customHeight="1" x14ac:dyDescent="0.25">
      <c r="A78" s="195" t="s">
        <v>54</v>
      </c>
      <c r="B78" s="195"/>
      <c r="C78" s="195"/>
      <c r="D78" s="195"/>
      <c r="E78" s="195"/>
    </row>
    <row r="79" spans="1:6" s="20" customFormat="1" ht="31.15" customHeight="1" x14ac:dyDescent="0.25">
      <c r="A79" s="27">
        <v>1</v>
      </c>
      <c r="B79" s="196" t="s">
        <v>55</v>
      </c>
      <c r="C79" s="196"/>
      <c r="D79" s="196"/>
      <c r="E79" s="196"/>
    </row>
    <row r="80" spans="1:6" s="20" customFormat="1" ht="35.450000000000003" customHeight="1" x14ac:dyDescent="0.25">
      <c r="A80" s="27">
        <v>2</v>
      </c>
      <c r="B80" s="196" t="s">
        <v>56</v>
      </c>
      <c r="C80" s="196"/>
      <c r="D80" s="196"/>
      <c r="E80" s="196"/>
    </row>
    <row r="81" spans="1:5" s="20" customFormat="1" ht="21" customHeight="1" x14ac:dyDescent="0.25">
      <c r="A81" s="31">
        <v>3</v>
      </c>
      <c r="B81" s="178" t="s">
        <v>47</v>
      </c>
      <c r="C81" s="179"/>
      <c r="D81" s="179"/>
      <c r="E81" s="180"/>
    </row>
    <row r="82" spans="1:5" s="20" customFormat="1" ht="18" customHeight="1" x14ac:dyDescent="0.25">
      <c r="A82" s="6"/>
      <c r="B82" s="1"/>
      <c r="C82" s="1"/>
      <c r="D82" s="1"/>
      <c r="E82" s="1"/>
    </row>
    <row r="83" spans="1:5" s="2" customFormat="1" ht="15.75" customHeight="1" x14ac:dyDescent="0.2">
      <c r="A83" s="7"/>
      <c r="B83" s="7"/>
      <c r="C83" s="7"/>
      <c r="D83" s="7"/>
      <c r="E83" s="7"/>
    </row>
    <row r="84" spans="1:5" s="2" customFormat="1" ht="15" x14ac:dyDescent="0.2">
      <c r="A84" s="7"/>
      <c r="B84" s="7"/>
      <c r="C84" s="7"/>
      <c r="D84" s="7"/>
      <c r="E84" s="7"/>
    </row>
    <row r="85" spans="1:5" s="2" customFormat="1" ht="15" x14ac:dyDescent="0.2">
      <c r="A85" s="7"/>
      <c r="B85" s="7"/>
      <c r="C85" s="7"/>
      <c r="D85" s="7"/>
      <c r="E85" s="7"/>
    </row>
    <row r="86" spans="1:5" s="2" customFormat="1" ht="15" x14ac:dyDescent="0.2">
      <c r="A86" s="7"/>
      <c r="B86" s="7"/>
      <c r="C86" s="7"/>
      <c r="D86" s="7"/>
      <c r="E86" s="7"/>
    </row>
    <row r="92" spans="1:5" s="21" customFormat="1" x14ac:dyDescent="0.2">
      <c r="A92" s="7"/>
      <c r="B92" s="7"/>
      <c r="C92" s="7"/>
      <c r="D92" s="7"/>
      <c r="E92" s="7"/>
    </row>
    <row r="97" spans="1:5" s="21" customFormat="1" x14ac:dyDescent="0.2">
      <c r="A97" s="7"/>
      <c r="B97" s="7"/>
      <c r="C97" s="7"/>
      <c r="D97" s="7"/>
      <c r="E97" s="7"/>
    </row>
    <row r="100" spans="1:5" s="21" customFormat="1" x14ac:dyDescent="0.2">
      <c r="A100" s="7"/>
      <c r="B100" s="7"/>
      <c r="C100" s="7"/>
      <c r="D100" s="7"/>
      <c r="E100" s="7"/>
    </row>
    <row r="103" spans="1:5" s="21" customFormat="1" x14ac:dyDescent="0.2">
      <c r="A103" s="7"/>
      <c r="B103" s="7"/>
      <c r="C103" s="7"/>
      <c r="D103" s="7"/>
      <c r="E103" s="7"/>
    </row>
    <row r="106" spans="1:5" s="21" customFormat="1" x14ac:dyDescent="0.2">
      <c r="A106" s="7"/>
      <c r="B106" s="7"/>
      <c r="C106" s="7"/>
      <c r="D106" s="7"/>
      <c r="E106" s="7"/>
    </row>
  </sheetData>
  <mergeCells count="16">
    <mergeCell ref="A3:E3"/>
    <mergeCell ref="A8:D8"/>
    <mergeCell ref="B27:B32"/>
    <mergeCell ref="A27:A32"/>
    <mergeCell ref="B81:E81"/>
    <mergeCell ref="A10:E10"/>
    <mergeCell ref="A12:E12"/>
    <mergeCell ref="B71:E71"/>
    <mergeCell ref="B38:E38"/>
    <mergeCell ref="B14:B25"/>
    <mergeCell ref="A14:A25"/>
    <mergeCell ref="B74:E74"/>
    <mergeCell ref="A78:E78"/>
    <mergeCell ref="B79:E79"/>
    <mergeCell ref="B80:E80"/>
    <mergeCell ref="B70:D70"/>
  </mergeCells>
  <pageMargins left="0.78740157480314965" right="0.59055118110236227" top="0.39370078740157483" bottom="0.39370078740157483" header="0.51181102362204722" footer="0.51181102362204722"/>
  <pageSetup paperSize="9" scale="70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09"/>
  <sheetViews>
    <sheetView topLeftCell="A19" workbookViewId="0">
      <pane xSplit="1" ySplit="3" topLeftCell="M31" activePane="bottomRight" state="frozen"/>
      <selection activeCell="A19" sqref="A19"/>
      <selection pane="topRight" activeCell="B19" sqref="B19"/>
      <selection pane="bottomLeft" activeCell="A22" sqref="A22"/>
      <selection pane="bottomRight" activeCell="A41" sqref="A41:XFD41"/>
    </sheetView>
  </sheetViews>
  <sheetFormatPr defaultColWidth="9.140625" defaultRowHeight="12.75" x14ac:dyDescent="0.2"/>
  <cols>
    <col min="1" max="1" width="48.28515625" style="52" customWidth="1"/>
    <col min="2" max="5" width="7" style="53" customWidth="1"/>
    <col min="6" max="6" width="6.5703125" style="53" customWidth="1"/>
    <col min="7" max="7" width="6.28515625" style="53" customWidth="1"/>
    <col min="8" max="8" width="5.85546875" style="53" customWidth="1"/>
    <col min="9" max="9" width="6.140625" style="53" customWidth="1"/>
    <col min="10" max="10" width="5.7109375" style="53" customWidth="1"/>
    <col min="11" max="11" width="6.85546875" style="53" customWidth="1"/>
    <col min="12" max="12" width="7.140625" style="53" customWidth="1"/>
    <col min="13" max="13" width="7" style="53" customWidth="1"/>
    <col min="14" max="15" width="6.85546875" style="53" customWidth="1"/>
    <col min="16" max="16" width="6.7109375" style="53" customWidth="1"/>
    <col min="17" max="18" width="7.5703125" style="53" customWidth="1"/>
    <col min="19" max="19" width="7.28515625" style="53" customWidth="1"/>
    <col min="20" max="20" width="8.42578125" style="53" customWidth="1"/>
    <col min="21" max="21" width="7.28515625" style="53" customWidth="1"/>
    <col min="22" max="22" width="6.85546875" style="53" customWidth="1"/>
    <col min="23" max="23" width="7.42578125" style="53" customWidth="1"/>
    <col min="24" max="24" width="8.5703125" style="53" customWidth="1"/>
    <col min="25" max="26" width="7.42578125" style="53" customWidth="1"/>
    <col min="27" max="27" width="48.5703125" style="53" customWidth="1"/>
    <col min="28" max="28" width="7.42578125" style="53" customWidth="1"/>
    <col min="29" max="29" width="44.42578125" style="53" customWidth="1"/>
    <col min="30" max="40" width="7.42578125" style="53" customWidth="1"/>
    <col min="41" max="60" width="9.140625" style="53"/>
    <col min="61" max="61" width="41.5703125" style="53" customWidth="1"/>
    <col min="62" max="160" width="9.140625" style="53"/>
    <col min="161" max="16384" width="9.140625" style="52"/>
  </cols>
  <sheetData>
    <row r="1" spans="1:160" s="36" customFormat="1" x14ac:dyDescent="0.2">
      <c r="B1" s="37"/>
      <c r="C1" s="37"/>
      <c r="D1" s="37"/>
      <c r="E1" s="38" t="s">
        <v>12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</row>
    <row r="2" spans="1:160" s="36" customFormat="1" ht="4.5" customHeight="1" x14ac:dyDescent="0.2">
      <c r="B2" s="37"/>
      <c r="C2" s="37"/>
      <c r="D2" s="37"/>
      <c r="E2" s="38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</row>
    <row r="3" spans="1:160" s="39" customFormat="1" x14ac:dyDescent="0.2">
      <c r="B3" s="40"/>
      <c r="C3" s="40"/>
      <c r="D3" s="40"/>
      <c r="E3" s="40" t="s">
        <v>126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</row>
    <row r="4" spans="1:160" s="39" customFormat="1" ht="15" x14ac:dyDescent="0.25">
      <c r="B4" s="40"/>
      <c r="C4" s="40"/>
      <c r="D4" s="40"/>
      <c r="E4" s="41" t="s">
        <v>127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</row>
    <row r="5" spans="1:160" s="39" customFormat="1" ht="15" x14ac:dyDescent="0.25">
      <c r="B5" s="40"/>
      <c r="C5" s="40"/>
      <c r="D5" s="40"/>
      <c r="E5" s="41" t="s">
        <v>128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</row>
    <row r="6" spans="1:160" s="39" customFormat="1" ht="15" x14ac:dyDescent="0.25">
      <c r="B6" s="40"/>
      <c r="C6" s="40"/>
      <c r="D6" s="40"/>
      <c r="E6" s="41" t="s">
        <v>129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</row>
    <row r="7" spans="1:160" customFormat="1" ht="15.75" x14ac:dyDescent="0.2">
      <c r="B7" s="42"/>
      <c r="C7" s="42"/>
      <c r="D7" s="42"/>
      <c r="E7" s="4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</row>
    <row r="8" spans="1:160" customFormat="1" ht="15" x14ac:dyDescent="0.25">
      <c r="B8" s="42"/>
      <c r="C8" s="42"/>
      <c r="D8" s="42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</row>
    <row r="9" spans="1:160" customFormat="1" x14ac:dyDescent="0.2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</row>
    <row r="10" spans="1:160" s="45" customFormat="1" ht="16.5" customHeight="1" x14ac:dyDescent="0.2">
      <c r="A10" s="45" t="s">
        <v>130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</row>
    <row r="11" spans="1:160" s="45" customFormat="1" ht="16.5" customHeight="1" x14ac:dyDescent="0.2">
      <c r="A11" s="45" t="s">
        <v>131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</row>
    <row r="12" spans="1:160" s="45" customFormat="1" ht="16.5" customHeight="1" x14ac:dyDescent="0.2">
      <c r="A12" s="45" t="s">
        <v>132</v>
      </c>
      <c r="B12" s="46"/>
      <c r="C12" s="46"/>
      <c r="D12" s="46"/>
      <c r="E12" s="46"/>
      <c r="F12" s="46"/>
      <c r="G12" s="46"/>
      <c r="H12" s="47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</row>
    <row r="13" spans="1:160" s="49" customFormat="1" ht="60" customHeight="1" x14ac:dyDescent="0.2">
      <c r="A13" s="205" t="s">
        <v>133</v>
      </c>
      <c r="B13" s="206"/>
      <c r="C13" s="206"/>
      <c r="D13" s="206"/>
      <c r="E13" s="206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</row>
    <row r="14" spans="1:160" s="51" customFormat="1" ht="18" customHeight="1" x14ac:dyDescent="0.2">
      <c r="A14" s="207" t="s">
        <v>134</v>
      </c>
      <c r="B14" s="207"/>
      <c r="C14" s="207"/>
      <c r="D14" s="207"/>
      <c r="E14" s="207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</row>
    <row r="15" spans="1:160" ht="14.25" customHeight="1" x14ac:dyDescent="0.2">
      <c r="E15" s="54"/>
      <c r="F15" s="54"/>
    </row>
    <row r="16" spans="1:160" s="1" customFormat="1" ht="15.75" x14ac:dyDescent="0.25">
      <c r="A16" s="55" t="s">
        <v>0</v>
      </c>
      <c r="B16" s="56"/>
      <c r="C16" s="56"/>
      <c r="D16" s="56"/>
      <c r="E16" s="56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</row>
    <row r="17" spans="1:32" s="52" customFormat="1" ht="15" customHeight="1" x14ac:dyDescent="0.2">
      <c r="B17" s="53"/>
      <c r="C17" s="53"/>
      <c r="D17" s="53"/>
      <c r="E17" s="53"/>
      <c r="F17" s="53"/>
      <c r="G17" s="53"/>
      <c r="H17" s="53"/>
      <c r="I17" s="53" t="s">
        <v>135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</row>
    <row r="18" spans="1:32" s="52" customFormat="1" ht="30" customHeight="1" x14ac:dyDescent="0.25">
      <c r="A18" s="208" t="s">
        <v>136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53"/>
      <c r="X18" s="53"/>
      <c r="Y18" s="53"/>
      <c r="Z18" s="53"/>
      <c r="AA18" s="53"/>
      <c r="AB18" s="53"/>
      <c r="AC18" s="53"/>
      <c r="AD18" s="53"/>
      <c r="AE18" s="53"/>
      <c r="AF18" s="53"/>
    </row>
    <row r="19" spans="1:32" s="52" customFormat="1" ht="16.5" customHeight="1" x14ac:dyDescent="0.2"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</row>
    <row r="20" spans="1:32" s="64" customFormat="1" ht="24" customHeight="1" x14ac:dyDescent="0.2">
      <c r="A20" s="57" t="s">
        <v>137</v>
      </c>
      <c r="B20" s="58" t="s">
        <v>138</v>
      </c>
      <c r="C20" s="58" t="s">
        <v>139</v>
      </c>
      <c r="D20" s="59" t="s">
        <v>140</v>
      </c>
      <c r="E20" s="59" t="s">
        <v>141</v>
      </c>
      <c r="F20" s="59" t="s">
        <v>142</v>
      </c>
      <c r="G20" s="59" t="s">
        <v>143</v>
      </c>
      <c r="H20" s="59" t="s">
        <v>144</v>
      </c>
      <c r="I20" s="60" t="s">
        <v>145</v>
      </c>
      <c r="J20" s="59" t="s">
        <v>146</v>
      </c>
      <c r="K20" s="59" t="s">
        <v>147</v>
      </c>
      <c r="L20" s="59" t="s">
        <v>148</v>
      </c>
      <c r="M20" s="59" t="s">
        <v>149</v>
      </c>
      <c r="N20" s="59" t="s">
        <v>150</v>
      </c>
      <c r="O20" s="59" t="s">
        <v>151</v>
      </c>
      <c r="P20" s="59" t="s">
        <v>152</v>
      </c>
      <c r="Q20" s="59" t="s">
        <v>153</v>
      </c>
      <c r="R20" s="59" t="s">
        <v>154</v>
      </c>
      <c r="S20" s="59" t="s">
        <v>155</v>
      </c>
      <c r="T20" s="60" t="s">
        <v>156</v>
      </c>
      <c r="U20" s="59" t="s">
        <v>157</v>
      </c>
      <c r="V20" s="59" t="s">
        <v>158</v>
      </c>
      <c r="W20" s="59" t="s">
        <v>159</v>
      </c>
      <c r="X20" s="60" t="s">
        <v>160</v>
      </c>
      <c r="Y20" s="59" t="s">
        <v>161</v>
      </c>
      <c r="Z20" s="61" t="s">
        <v>162</v>
      </c>
      <c r="AA20" s="62"/>
      <c r="AB20" s="63"/>
      <c r="AC20" s="63"/>
      <c r="AD20" s="63"/>
      <c r="AE20" s="63"/>
      <c r="AF20" s="63"/>
    </row>
    <row r="21" spans="1:32" s="72" customFormat="1" ht="18" customHeight="1" x14ac:dyDescent="0.2">
      <c r="A21" s="65"/>
      <c r="B21" s="66" t="s">
        <v>163</v>
      </c>
      <c r="C21" s="66" t="s">
        <v>164</v>
      </c>
      <c r="D21" s="66" t="s">
        <v>165</v>
      </c>
      <c r="E21" s="66" t="s">
        <v>165</v>
      </c>
      <c r="F21" s="67" t="s">
        <v>164</v>
      </c>
      <c r="G21" s="67" t="s">
        <v>165</v>
      </c>
      <c r="H21" s="67" t="s">
        <v>165</v>
      </c>
      <c r="I21" s="68" t="s">
        <v>166</v>
      </c>
      <c r="J21" s="67" t="s">
        <v>165</v>
      </c>
      <c r="K21" s="67" t="s">
        <v>165</v>
      </c>
      <c r="L21" s="67" t="s">
        <v>164</v>
      </c>
      <c r="M21" s="67" t="s">
        <v>165</v>
      </c>
      <c r="N21" s="67" t="s">
        <v>165</v>
      </c>
      <c r="O21" s="67" t="s">
        <v>164</v>
      </c>
      <c r="P21" s="67" t="s">
        <v>164</v>
      </c>
      <c r="Q21" s="67" t="s">
        <v>165</v>
      </c>
      <c r="R21" s="67" t="s">
        <v>165</v>
      </c>
      <c r="S21" s="67" t="s">
        <v>163</v>
      </c>
      <c r="T21" s="67"/>
      <c r="U21" s="67" t="s">
        <v>165</v>
      </c>
      <c r="V21" s="67" t="s">
        <v>165</v>
      </c>
      <c r="W21" s="67" t="s">
        <v>163</v>
      </c>
      <c r="X21" s="67"/>
      <c r="Y21" s="67" t="s">
        <v>165</v>
      </c>
      <c r="Z21" s="69"/>
      <c r="AA21" s="70"/>
      <c r="AB21" s="71"/>
      <c r="AC21" s="71"/>
      <c r="AD21" s="71"/>
      <c r="AE21" s="71"/>
      <c r="AF21" s="71"/>
    </row>
    <row r="22" spans="1:32" s="78" customFormat="1" ht="17.25" customHeight="1" x14ac:dyDescent="0.2">
      <c r="A22" s="73" t="s">
        <v>167</v>
      </c>
      <c r="B22" s="74">
        <v>2</v>
      </c>
      <c r="C22" s="74">
        <v>2</v>
      </c>
      <c r="D22" s="74">
        <v>1</v>
      </c>
      <c r="E22" s="74">
        <v>1</v>
      </c>
      <c r="F22" s="75">
        <v>2</v>
      </c>
      <c r="G22" s="75">
        <v>1</v>
      </c>
      <c r="H22" s="75">
        <v>1</v>
      </c>
      <c r="I22" s="75">
        <v>2</v>
      </c>
      <c r="J22" s="75">
        <v>1</v>
      </c>
      <c r="K22" s="75">
        <v>1</v>
      </c>
      <c r="L22" s="75">
        <v>1</v>
      </c>
      <c r="M22" s="75">
        <v>1</v>
      </c>
      <c r="N22" s="75">
        <v>1</v>
      </c>
      <c r="O22" s="75">
        <v>2</v>
      </c>
      <c r="P22" s="75">
        <v>2</v>
      </c>
      <c r="Q22" s="75">
        <v>1</v>
      </c>
      <c r="R22" s="75">
        <v>1</v>
      </c>
      <c r="S22" s="75">
        <v>2</v>
      </c>
      <c r="T22" s="75"/>
      <c r="U22" s="75">
        <v>1</v>
      </c>
      <c r="V22" s="75">
        <v>1</v>
      </c>
      <c r="W22" s="75">
        <v>2</v>
      </c>
      <c r="X22" s="75"/>
      <c r="Y22" s="75">
        <v>1</v>
      </c>
      <c r="Z22" s="69">
        <f>B22+C22+D22+E22+F22+G22+H22+I22+J22+K22+L22+M22+N22+O22+P22+Q22+R22+S22+T22+U22+V22+W22+X22+Y22</f>
        <v>30</v>
      </c>
      <c r="AA22" s="76" t="s">
        <v>167</v>
      </c>
      <c r="AB22" s="77"/>
      <c r="AC22" s="77"/>
      <c r="AD22" s="77"/>
      <c r="AE22" s="77"/>
      <c r="AF22" s="77"/>
    </row>
    <row r="23" spans="1:32" s="81" customFormat="1" ht="15" customHeight="1" x14ac:dyDescent="0.2">
      <c r="A23" s="73" t="s">
        <v>306</v>
      </c>
      <c r="B23" s="74">
        <v>1</v>
      </c>
      <c r="C23" s="74">
        <v>1</v>
      </c>
      <c r="D23" s="74"/>
      <c r="E23" s="74"/>
      <c r="F23" s="75">
        <v>1</v>
      </c>
      <c r="G23" s="75"/>
      <c r="H23" s="75"/>
      <c r="I23" s="75">
        <v>1</v>
      </c>
      <c r="J23" s="75"/>
      <c r="K23" s="75"/>
      <c r="L23" s="75"/>
      <c r="M23" s="75"/>
      <c r="N23" s="75"/>
      <c r="O23" s="75">
        <v>1</v>
      </c>
      <c r="P23" s="75">
        <v>1</v>
      </c>
      <c r="Q23" s="75"/>
      <c r="R23" s="75"/>
      <c r="S23" s="75">
        <v>1</v>
      </c>
      <c r="T23" s="75"/>
      <c r="U23" s="75"/>
      <c r="V23" s="75"/>
      <c r="W23" s="75">
        <v>1</v>
      </c>
      <c r="X23" s="75"/>
      <c r="Y23" s="75"/>
      <c r="Z23" s="69">
        <f t="shared" ref="Z23:Z44" si="0">B23+C23+D23+E23+F23+G23+H23+I23+J23+K23+L23+M23+N23+O23+P23+Q23+R23+S23+T23+U23+V23+W23+X23+Y23</f>
        <v>8</v>
      </c>
      <c r="AA23" s="79" t="s">
        <v>168</v>
      </c>
      <c r="AB23" s="80"/>
      <c r="AC23" s="80"/>
      <c r="AD23" s="80"/>
      <c r="AE23" s="80"/>
      <c r="AF23" s="80"/>
    </row>
    <row r="24" spans="1:32" s="163" customFormat="1" ht="15" customHeight="1" x14ac:dyDescent="0.2">
      <c r="A24" s="158" t="s">
        <v>169</v>
      </c>
      <c r="B24" s="93">
        <v>0.65</v>
      </c>
      <c r="C24" s="93">
        <v>0.65</v>
      </c>
      <c r="D24" s="93"/>
      <c r="E24" s="93"/>
      <c r="F24" s="159">
        <v>0.65</v>
      </c>
      <c r="G24" s="159"/>
      <c r="H24" s="159"/>
      <c r="I24" s="159">
        <v>0.65</v>
      </c>
      <c r="J24" s="159"/>
      <c r="K24" s="159"/>
      <c r="L24" s="159">
        <v>0.3</v>
      </c>
      <c r="M24" s="159"/>
      <c r="N24" s="159"/>
      <c r="O24" s="159">
        <v>0.65</v>
      </c>
      <c r="P24" s="159">
        <v>0.65</v>
      </c>
      <c r="Q24" s="159"/>
      <c r="R24" s="159"/>
      <c r="S24" s="159">
        <v>0.65</v>
      </c>
      <c r="T24" s="159"/>
      <c r="U24" s="159"/>
      <c r="V24" s="159"/>
      <c r="W24" s="159">
        <v>0.65</v>
      </c>
      <c r="X24" s="159"/>
      <c r="Y24" s="159">
        <v>0.3</v>
      </c>
      <c r="Z24" s="160">
        <f t="shared" si="0"/>
        <v>5.8000000000000007</v>
      </c>
      <c r="AA24" s="161" t="s">
        <v>169</v>
      </c>
      <c r="AB24" s="162"/>
      <c r="AC24" s="162"/>
      <c r="AD24" s="162"/>
      <c r="AE24" s="162"/>
      <c r="AF24" s="162"/>
    </row>
    <row r="25" spans="1:32" s="81" customFormat="1" ht="15" customHeight="1" x14ac:dyDescent="0.2">
      <c r="A25" s="73" t="s">
        <v>170</v>
      </c>
      <c r="B25" s="74">
        <v>2</v>
      </c>
      <c r="C25" s="74">
        <v>2</v>
      </c>
      <c r="D25" s="74">
        <v>2</v>
      </c>
      <c r="E25" s="74">
        <v>2</v>
      </c>
      <c r="F25" s="82">
        <v>2</v>
      </c>
      <c r="G25" s="82">
        <v>2</v>
      </c>
      <c r="H25" s="82">
        <v>2</v>
      </c>
      <c r="I25" s="82">
        <v>4</v>
      </c>
      <c r="J25" s="82">
        <v>2</v>
      </c>
      <c r="K25" s="82">
        <v>2</v>
      </c>
      <c r="L25" s="82">
        <v>4</v>
      </c>
      <c r="M25" s="82">
        <v>2</v>
      </c>
      <c r="N25" s="82">
        <v>2</v>
      </c>
      <c r="O25" s="82">
        <v>2</v>
      </c>
      <c r="P25" s="82">
        <v>2</v>
      </c>
      <c r="Q25" s="82">
        <v>2</v>
      </c>
      <c r="R25" s="82">
        <v>2</v>
      </c>
      <c r="S25" s="82">
        <v>2</v>
      </c>
      <c r="T25" s="82">
        <v>2</v>
      </c>
      <c r="U25" s="82">
        <v>2</v>
      </c>
      <c r="V25" s="82">
        <v>2</v>
      </c>
      <c r="W25" s="82">
        <v>2</v>
      </c>
      <c r="X25" s="82">
        <v>2</v>
      </c>
      <c r="Y25" s="82">
        <v>2</v>
      </c>
      <c r="Z25" s="69">
        <f t="shared" si="0"/>
        <v>52</v>
      </c>
      <c r="AA25" s="79" t="s">
        <v>170</v>
      </c>
      <c r="AB25" s="80"/>
      <c r="AC25" s="80"/>
      <c r="AD25" s="80"/>
      <c r="AE25" s="80"/>
      <c r="AF25" s="80"/>
    </row>
    <row r="26" spans="1:32" s="81" customFormat="1" ht="14.25" customHeight="1" x14ac:dyDescent="0.2">
      <c r="A26" s="73" t="s">
        <v>171</v>
      </c>
      <c r="B26" s="74">
        <v>2</v>
      </c>
      <c r="C26" s="74">
        <v>2</v>
      </c>
      <c r="D26" s="74">
        <v>2</v>
      </c>
      <c r="E26" s="74">
        <v>2</v>
      </c>
      <c r="F26" s="82">
        <v>2</v>
      </c>
      <c r="G26" s="82">
        <v>2</v>
      </c>
      <c r="H26" s="82">
        <v>2</v>
      </c>
      <c r="I26" s="82">
        <v>4</v>
      </c>
      <c r="J26" s="82">
        <v>2</v>
      </c>
      <c r="K26" s="82">
        <v>2</v>
      </c>
      <c r="L26" s="82">
        <v>4</v>
      </c>
      <c r="M26" s="82">
        <v>2</v>
      </c>
      <c r="N26" s="82">
        <v>2</v>
      </c>
      <c r="O26" s="82">
        <v>2</v>
      </c>
      <c r="P26" s="82">
        <v>2</v>
      </c>
      <c r="Q26" s="82">
        <v>2</v>
      </c>
      <c r="R26" s="82">
        <v>2</v>
      </c>
      <c r="S26" s="82">
        <v>2</v>
      </c>
      <c r="T26" s="82">
        <v>2</v>
      </c>
      <c r="U26" s="82">
        <v>2</v>
      </c>
      <c r="V26" s="82">
        <v>2</v>
      </c>
      <c r="W26" s="82">
        <v>2</v>
      </c>
      <c r="X26" s="82">
        <v>2</v>
      </c>
      <c r="Y26" s="82">
        <v>2</v>
      </c>
      <c r="Z26" s="69">
        <f t="shared" si="0"/>
        <v>52</v>
      </c>
      <c r="AA26" s="79" t="s">
        <v>171</v>
      </c>
      <c r="AB26" s="80"/>
      <c r="AC26" s="80"/>
      <c r="AD26" s="80"/>
      <c r="AE26" s="80"/>
      <c r="AF26" s="80"/>
    </row>
    <row r="27" spans="1:32" s="78" customFormat="1" ht="15" x14ac:dyDescent="0.25">
      <c r="A27" s="73" t="s">
        <v>172</v>
      </c>
      <c r="B27" s="74"/>
      <c r="C27" s="74"/>
      <c r="D27" s="74"/>
      <c r="E27" s="74"/>
      <c r="F27" s="83"/>
      <c r="G27" s="83"/>
      <c r="H27" s="83"/>
      <c r="I27" s="83">
        <v>1</v>
      </c>
      <c r="J27" s="83"/>
      <c r="K27" s="83"/>
      <c r="L27" s="83"/>
      <c r="M27" s="83"/>
      <c r="N27" s="83"/>
      <c r="O27" s="83"/>
      <c r="P27" s="83"/>
      <c r="Q27" s="83"/>
      <c r="R27" s="83">
        <v>2</v>
      </c>
      <c r="S27" s="83">
        <v>1</v>
      </c>
      <c r="T27" s="83"/>
      <c r="U27" s="83"/>
      <c r="V27" s="83"/>
      <c r="W27" s="83">
        <v>1</v>
      </c>
      <c r="X27" s="83"/>
      <c r="Y27" s="83">
        <v>1</v>
      </c>
      <c r="Z27" s="69">
        <f t="shared" si="0"/>
        <v>6</v>
      </c>
      <c r="AA27" s="76" t="s">
        <v>172</v>
      </c>
      <c r="AB27" s="77"/>
      <c r="AC27" s="77"/>
      <c r="AD27" s="77"/>
      <c r="AE27" s="77"/>
      <c r="AF27" s="77"/>
    </row>
    <row r="28" spans="1:32" s="78" customFormat="1" ht="17.25" customHeight="1" x14ac:dyDescent="0.25">
      <c r="A28" s="73" t="s">
        <v>173</v>
      </c>
      <c r="B28" s="74"/>
      <c r="C28" s="74"/>
      <c r="D28" s="74">
        <v>1</v>
      </c>
      <c r="E28" s="74">
        <v>1</v>
      </c>
      <c r="F28" s="83"/>
      <c r="G28" s="83">
        <v>1</v>
      </c>
      <c r="H28" s="83">
        <v>1</v>
      </c>
      <c r="I28" s="83"/>
      <c r="J28" s="83">
        <v>1</v>
      </c>
      <c r="K28" s="83">
        <v>1</v>
      </c>
      <c r="L28" s="83"/>
      <c r="M28" s="83">
        <v>1</v>
      </c>
      <c r="N28" s="83">
        <v>1</v>
      </c>
      <c r="O28" s="83"/>
      <c r="P28" s="83"/>
      <c r="Q28" s="83">
        <v>1</v>
      </c>
      <c r="R28" s="83">
        <v>1</v>
      </c>
      <c r="S28" s="83"/>
      <c r="T28" s="83"/>
      <c r="U28" s="83">
        <v>1</v>
      </c>
      <c r="V28" s="83">
        <v>1</v>
      </c>
      <c r="W28" s="83"/>
      <c r="X28" s="83"/>
      <c r="Y28" s="83"/>
      <c r="Z28" s="69">
        <f t="shared" si="0"/>
        <v>12</v>
      </c>
      <c r="AA28" s="76" t="s">
        <v>173</v>
      </c>
      <c r="AB28" s="77"/>
      <c r="AC28" s="77"/>
      <c r="AD28" s="77"/>
      <c r="AE28" s="77"/>
      <c r="AF28" s="77"/>
    </row>
    <row r="29" spans="1:32" s="78" customFormat="1" ht="15" customHeight="1" x14ac:dyDescent="0.25">
      <c r="A29" s="73" t="s">
        <v>174</v>
      </c>
      <c r="B29" s="74">
        <v>2</v>
      </c>
      <c r="C29" s="74">
        <v>2</v>
      </c>
      <c r="D29" s="74"/>
      <c r="E29" s="74"/>
      <c r="F29" s="83">
        <v>2</v>
      </c>
      <c r="G29" s="83"/>
      <c r="H29" s="83"/>
      <c r="I29" s="83">
        <v>3</v>
      </c>
      <c r="J29" s="83"/>
      <c r="K29" s="83"/>
      <c r="L29" s="83">
        <v>3</v>
      </c>
      <c r="M29" s="83"/>
      <c r="N29" s="83"/>
      <c r="O29" s="83">
        <v>2</v>
      </c>
      <c r="P29" s="83">
        <v>2</v>
      </c>
      <c r="Q29" s="83"/>
      <c r="R29" s="83"/>
      <c r="S29" s="83">
        <v>1</v>
      </c>
      <c r="T29" s="83">
        <v>2</v>
      </c>
      <c r="U29" s="83"/>
      <c r="V29" s="83"/>
      <c r="W29" s="83">
        <v>1</v>
      </c>
      <c r="X29" s="83">
        <v>2</v>
      </c>
      <c r="Y29" s="83">
        <v>1</v>
      </c>
      <c r="Z29" s="69">
        <f t="shared" si="0"/>
        <v>23</v>
      </c>
      <c r="AA29" s="76" t="s">
        <v>174</v>
      </c>
      <c r="AB29" s="77"/>
      <c r="AC29" s="77"/>
      <c r="AD29" s="77"/>
      <c r="AE29" s="77"/>
      <c r="AF29" s="77"/>
    </row>
    <row r="30" spans="1:32" s="81" customFormat="1" ht="15.75" customHeight="1" x14ac:dyDescent="0.25">
      <c r="A30" s="73" t="s">
        <v>175</v>
      </c>
      <c r="B30" s="74"/>
      <c r="C30" s="74"/>
      <c r="D30" s="74"/>
      <c r="E30" s="74"/>
      <c r="F30" s="83"/>
      <c r="G30" s="83"/>
      <c r="H30" s="83"/>
      <c r="I30" s="83">
        <v>2</v>
      </c>
      <c r="J30" s="83"/>
      <c r="K30" s="83"/>
      <c r="L30" s="83"/>
      <c r="M30" s="83"/>
      <c r="N30" s="83"/>
      <c r="O30" s="83"/>
      <c r="P30" s="83"/>
      <c r="Q30" s="83"/>
      <c r="R30" s="83">
        <v>4</v>
      </c>
      <c r="S30" s="83">
        <v>2</v>
      </c>
      <c r="T30" s="83"/>
      <c r="U30" s="83"/>
      <c r="V30" s="83"/>
      <c r="W30" s="83">
        <v>1</v>
      </c>
      <c r="X30" s="83"/>
      <c r="Y30" s="83">
        <v>1</v>
      </c>
      <c r="Z30" s="69">
        <f t="shared" si="0"/>
        <v>10</v>
      </c>
      <c r="AA30" s="79" t="s">
        <v>175</v>
      </c>
      <c r="AB30" s="80"/>
      <c r="AC30" s="80"/>
      <c r="AD30" s="80"/>
      <c r="AE30" s="80"/>
      <c r="AF30" s="80"/>
    </row>
    <row r="31" spans="1:32" s="81" customFormat="1" ht="16.5" customHeight="1" x14ac:dyDescent="0.25">
      <c r="A31" s="73" t="s">
        <v>176</v>
      </c>
      <c r="B31" s="74">
        <v>3</v>
      </c>
      <c r="C31" s="74">
        <v>2</v>
      </c>
      <c r="D31" s="74"/>
      <c r="E31" s="74"/>
      <c r="F31" s="83">
        <v>2</v>
      </c>
      <c r="G31" s="83"/>
      <c r="H31" s="83"/>
      <c r="I31" s="83">
        <v>3</v>
      </c>
      <c r="J31" s="83"/>
      <c r="K31" s="83"/>
      <c r="L31" s="83">
        <v>3</v>
      </c>
      <c r="M31" s="83"/>
      <c r="N31" s="83"/>
      <c r="O31" s="83">
        <v>2</v>
      </c>
      <c r="P31" s="83">
        <v>2</v>
      </c>
      <c r="Q31" s="83"/>
      <c r="R31" s="83"/>
      <c r="S31" s="83">
        <v>1</v>
      </c>
      <c r="T31" s="83">
        <v>2</v>
      </c>
      <c r="U31" s="83"/>
      <c r="V31" s="83"/>
      <c r="W31" s="83">
        <v>1</v>
      </c>
      <c r="X31" s="83">
        <v>2</v>
      </c>
      <c r="Y31" s="83">
        <v>1</v>
      </c>
      <c r="Z31" s="69">
        <f t="shared" si="0"/>
        <v>24</v>
      </c>
      <c r="AA31" s="79" t="s">
        <v>176</v>
      </c>
      <c r="AB31" s="80"/>
      <c r="AC31" s="80"/>
      <c r="AD31" s="80"/>
      <c r="AE31" s="80"/>
      <c r="AF31" s="80"/>
    </row>
    <row r="32" spans="1:32" s="81" customFormat="1" ht="15" customHeight="1" x14ac:dyDescent="0.2">
      <c r="A32" s="73" t="s">
        <v>177</v>
      </c>
      <c r="B32" s="74">
        <v>1</v>
      </c>
      <c r="C32" s="74">
        <v>1</v>
      </c>
      <c r="D32" s="74">
        <v>1</v>
      </c>
      <c r="E32" s="74">
        <v>1</v>
      </c>
      <c r="F32" s="82">
        <v>1</v>
      </c>
      <c r="G32" s="82">
        <v>1</v>
      </c>
      <c r="H32" s="82">
        <v>1</v>
      </c>
      <c r="I32" s="82">
        <v>1</v>
      </c>
      <c r="J32" s="82">
        <v>1</v>
      </c>
      <c r="K32" s="82">
        <v>1</v>
      </c>
      <c r="L32" s="82">
        <v>1</v>
      </c>
      <c r="M32" s="82">
        <v>1</v>
      </c>
      <c r="N32" s="82">
        <v>1</v>
      </c>
      <c r="O32" s="82">
        <v>1</v>
      </c>
      <c r="P32" s="82">
        <v>1</v>
      </c>
      <c r="Q32" s="82">
        <v>1</v>
      </c>
      <c r="R32" s="82">
        <v>1</v>
      </c>
      <c r="S32" s="82">
        <v>1</v>
      </c>
      <c r="T32" s="82"/>
      <c r="U32" s="82">
        <v>1</v>
      </c>
      <c r="V32" s="82">
        <v>1</v>
      </c>
      <c r="W32" s="82">
        <v>1</v>
      </c>
      <c r="X32" s="82"/>
      <c r="Y32" s="82">
        <v>1</v>
      </c>
      <c r="Z32" s="69">
        <f t="shared" si="0"/>
        <v>22</v>
      </c>
      <c r="AA32" s="79" t="s">
        <v>177</v>
      </c>
      <c r="AB32" s="80"/>
      <c r="AC32" s="80"/>
      <c r="AD32" s="80"/>
      <c r="AE32" s="80"/>
      <c r="AF32" s="80"/>
    </row>
    <row r="33" spans="1:158" s="78" customFormat="1" ht="16.5" customHeight="1" x14ac:dyDescent="0.2">
      <c r="A33" s="73" t="s">
        <v>178</v>
      </c>
      <c r="B33" s="74"/>
      <c r="C33" s="74"/>
      <c r="D33" s="74"/>
      <c r="E33" s="74"/>
      <c r="F33" s="82"/>
      <c r="G33" s="82"/>
      <c r="H33" s="82"/>
      <c r="I33" s="82">
        <v>2</v>
      </c>
      <c r="J33" s="82"/>
      <c r="K33" s="82"/>
      <c r="L33" s="82"/>
      <c r="M33" s="82"/>
      <c r="N33" s="82"/>
      <c r="O33" s="82"/>
      <c r="P33" s="82"/>
      <c r="Q33" s="82"/>
      <c r="R33" s="82">
        <v>4</v>
      </c>
      <c r="S33" s="82">
        <v>2</v>
      </c>
      <c r="T33" s="82"/>
      <c r="U33" s="82"/>
      <c r="V33" s="82"/>
      <c r="W33" s="82">
        <v>4</v>
      </c>
      <c r="X33" s="82"/>
      <c r="Y33" s="82">
        <v>4</v>
      </c>
      <c r="Z33" s="69">
        <f t="shared" si="0"/>
        <v>16</v>
      </c>
      <c r="AA33" s="76" t="s">
        <v>178</v>
      </c>
      <c r="AB33" s="77"/>
      <c r="AC33" s="77"/>
      <c r="AD33" s="77"/>
      <c r="AE33" s="77"/>
      <c r="AF33" s="77"/>
    </row>
    <row r="34" spans="1:158" s="78" customFormat="1" ht="16.5" customHeight="1" x14ac:dyDescent="0.2">
      <c r="A34" s="84" t="s">
        <v>179</v>
      </c>
      <c r="B34" s="85"/>
      <c r="C34" s="85"/>
      <c r="D34" s="85"/>
      <c r="E34" s="85"/>
      <c r="F34" s="86"/>
      <c r="G34" s="86"/>
      <c r="H34" s="86"/>
      <c r="I34" s="86">
        <v>2</v>
      </c>
      <c r="J34" s="86"/>
      <c r="K34" s="86"/>
      <c r="L34" s="86"/>
      <c r="M34" s="86"/>
      <c r="N34" s="86"/>
      <c r="O34" s="86"/>
      <c r="P34" s="86"/>
      <c r="Q34" s="86"/>
      <c r="R34" s="86">
        <v>4</v>
      </c>
      <c r="S34" s="86">
        <v>2</v>
      </c>
      <c r="T34" s="86"/>
      <c r="U34" s="86"/>
      <c r="V34" s="86"/>
      <c r="W34" s="86">
        <v>4</v>
      </c>
      <c r="X34" s="86"/>
      <c r="Y34" s="86">
        <v>4</v>
      </c>
      <c r="Z34" s="87">
        <f t="shared" si="0"/>
        <v>16</v>
      </c>
      <c r="AA34" s="88" t="s">
        <v>179</v>
      </c>
      <c r="AB34" s="77"/>
      <c r="AC34" s="77"/>
      <c r="AD34" s="77"/>
      <c r="AE34" s="77"/>
      <c r="AF34" s="77"/>
    </row>
    <row r="35" spans="1:158" s="166" customFormat="1" ht="16.5" customHeight="1" x14ac:dyDescent="0.2">
      <c r="A35" s="158" t="s">
        <v>180</v>
      </c>
      <c r="B35" s="93">
        <v>2</v>
      </c>
      <c r="C35" s="93">
        <v>2</v>
      </c>
      <c r="D35" s="93"/>
      <c r="E35" s="93"/>
      <c r="F35" s="94">
        <v>2</v>
      </c>
      <c r="G35" s="94"/>
      <c r="H35" s="94"/>
      <c r="I35" s="94">
        <v>2</v>
      </c>
      <c r="J35" s="94"/>
      <c r="K35" s="94"/>
      <c r="L35" s="94">
        <v>1</v>
      </c>
      <c r="M35" s="94"/>
      <c r="N35" s="94"/>
      <c r="O35" s="94">
        <v>2</v>
      </c>
      <c r="P35" s="94">
        <v>2</v>
      </c>
      <c r="Q35" s="94"/>
      <c r="R35" s="94"/>
      <c r="S35" s="94">
        <v>2</v>
      </c>
      <c r="T35" s="94"/>
      <c r="U35" s="94"/>
      <c r="V35" s="94"/>
      <c r="W35" s="94">
        <v>2</v>
      </c>
      <c r="X35" s="94"/>
      <c r="Y35" s="94">
        <v>1</v>
      </c>
      <c r="Z35" s="160">
        <f t="shared" si="0"/>
        <v>18</v>
      </c>
      <c r="AA35" s="164" t="s">
        <v>180</v>
      </c>
      <c r="AB35" s="165"/>
      <c r="AC35" s="165"/>
      <c r="AD35" s="165"/>
      <c r="AE35" s="165"/>
      <c r="AF35" s="165"/>
    </row>
    <row r="36" spans="1:158" s="78" customFormat="1" ht="15.75" customHeight="1" x14ac:dyDescent="0.2">
      <c r="A36" s="73" t="s">
        <v>181</v>
      </c>
      <c r="B36" s="74"/>
      <c r="C36" s="74"/>
      <c r="D36" s="74"/>
      <c r="E36" s="74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>
        <v>4</v>
      </c>
      <c r="T36" s="82"/>
      <c r="U36" s="82"/>
      <c r="V36" s="82"/>
      <c r="W36" s="82">
        <v>4</v>
      </c>
      <c r="X36" s="82"/>
      <c r="Y36" s="82">
        <v>4</v>
      </c>
      <c r="Z36" s="69">
        <f t="shared" si="0"/>
        <v>12</v>
      </c>
      <c r="AA36" s="76" t="s">
        <v>181</v>
      </c>
      <c r="AB36" s="77"/>
      <c r="AC36" s="77"/>
      <c r="AD36" s="77"/>
      <c r="AE36" s="77"/>
      <c r="AF36" s="77"/>
    </row>
    <row r="37" spans="1:158" s="78" customFormat="1" ht="18" customHeight="1" x14ac:dyDescent="0.2">
      <c r="A37" s="73" t="s">
        <v>182</v>
      </c>
      <c r="B37" s="74"/>
      <c r="C37" s="74"/>
      <c r="D37" s="74"/>
      <c r="E37" s="74"/>
      <c r="F37" s="82"/>
      <c r="G37" s="82"/>
      <c r="H37" s="82"/>
      <c r="I37" s="82">
        <v>4</v>
      </c>
      <c r="J37" s="82"/>
      <c r="K37" s="82"/>
      <c r="L37" s="82">
        <v>4</v>
      </c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69">
        <f t="shared" si="0"/>
        <v>8</v>
      </c>
      <c r="AA37" s="76" t="s">
        <v>182</v>
      </c>
      <c r="AB37" s="77"/>
      <c r="AC37" s="77"/>
      <c r="AD37" s="77"/>
      <c r="AE37" s="77"/>
      <c r="AF37" s="77"/>
    </row>
    <row r="38" spans="1:158" s="78" customFormat="1" ht="18.75" customHeight="1" x14ac:dyDescent="0.2">
      <c r="A38" s="73" t="s">
        <v>183</v>
      </c>
      <c r="B38" s="74"/>
      <c r="C38" s="74"/>
      <c r="D38" s="74"/>
      <c r="E38" s="74"/>
      <c r="F38" s="82"/>
      <c r="G38" s="82"/>
      <c r="H38" s="82"/>
      <c r="I38" s="82">
        <v>2</v>
      </c>
      <c r="J38" s="82"/>
      <c r="K38" s="82"/>
      <c r="L38" s="82"/>
      <c r="M38" s="82"/>
      <c r="N38" s="82"/>
      <c r="O38" s="82"/>
      <c r="P38" s="82"/>
      <c r="Q38" s="82"/>
      <c r="R38" s="82">
        <v>4</v>
      </c>
      <c r="S38" s="82">
        <v>2</v>
      </c>
      <c r="T38" s="82"/>
      <c r="U38" s="82"/>
      <c r="V38" s="82"/>
      <c r="W38" s="82"/>
      <c r="X38" s="82"/>
      <c r="Y38" s="82"/>
      <c r="Z38" s="69">
        <f t="shared" si="0"/>
        <v>8</v>
      </c>
      <c r="AA38" s="76" t="s">
        <v>183</v>
      </c>
      <c r="AB38" s="77"/>
      <c r="AC38" s="77"/>
      <c r="AD38" s="77"/>
      <c r="AE38" s="77"/>
      <c r="AF38" s="77"/>
    </row>
    <row r="39" spans="1:158" s="78" customFormat="1" ht="18.75" customHeight="1" x14ac:dyDescent="0.2">
      <c r="A39" s="73" t="s">
        <v>184</v>
      </c>
      <c r="B39" s="74">
        <v>2.2999999999999998</v>
      </c>
      <c r="C39" s="74">
        <v>2.2999999999999998</v>
      </c>
      <c r="D39" s="74"/>
      <c r="E39" s="74"/>
      <c r="F39" s="82">
        <v>2.2999999999999998</v>
      </c>
      <c r="G39" s="82"/>
      <c r="H39" s="82"/>
      <c r="I39" s="82">
        <v>2.2999999999999998</v>
      </c>
      <c r="J39" s="82"/>
      <c r="K39" s="82"/>
      <c r="L39" s="82"/>
      <c r="M39" s="82"/>
      <c r="N39" s="82"/>
      <c r="O39" s="82">
        <v>2.2999999999999998</v>
      </c>
      <c r="P39" s="82">
        <v>2.2999999999999998</v>
      </c>
      <c r="Q39" s="82"/>
      <c r="R39" s="82"/>
      <c r="S39" s="82">
        <v>2.2999999999999998</v>
      </c>
      <c r="T39" s="82"/>
      <c r="U39" s="82"/>
      <c r="V39" s="82"/>
      <c r="W39" s="82">
        <v>2.2999999999999998</v>
      </c>
      <c r="X39" s="82"/>
      <c r="Y39" s="82"/>
      <c r="Z39" s="69">
        <f t="shared" si="0"/>
        <v>18.400000000000002</v>
      </c>
      <c r="AA39" s="76" t="s">
        <v>184</v>
      </c>
      <c r="AB39" s="77"/>
      <c r="AC39" s="77"/>
      <c r="AD39" s="77"/>
      <c r="AE39" s="77"/>
      <c r="AF39" s="77"/>
    </row>
    <row r="40" spans="1:158" s="78" customFormat="1" ht="15" x14ac:dyDescent="0.2">
      <c r="A40" s="76" t="s">
        <v>185</v>
      </c>
      <c r="B40" s="74">
        <v>3</v>
      </c>
      <c r="C40" s="74">
        <v>3</v>
      </c>
      <c r="D40" s="74"/>
      <c r="E40" s="74"/>
      <c r="F40" s="82">
        <v>3</v>
      </c>
      <c r="G40" s="82"/>
      <c r="H40" s="82"/>
      <c r="I40" s="82">
        <v>3</v>
      </c>
      <c r="J40" s="82"/>
      <c r="K40" s="82"/>
      <c r="L40" s="82"/>
      <c r="M40" s="82"/>
      <c r="N40" s="82"/>
      <c r="O40" s="82">
        <v>3</v>
      </c>
      <c r="P40" s="82">
        <v>3</v>
      </c>
      <c r="Q40" s="82"/>
      <c r="R40" s="82"/>
      <c r="S40" s="82">
        <v>3</v>
      </c>
      <c r="T40" s="82"/>
      <c r="U40" s="82"/>
      <c r="V40" s="82"/>
      <c r="W40" s="82">
        <v>3</v>
      </c>
      <c r="X40" s="82"/>
      <c r="Y40" s="82"/>
      <c r="Z40" s="69">
        <f t="shared" si="0"/>
        <v>24</v>
      </c>
      <c r="AA40" s="89" t="s">
        <v>185</v>
      </c>
      <c r="AB40" s="90"/>
      <c r="AC40" s="90"/>
      <c r="AD40" s="90"/>
      <c r="AE40" s="90"/>
      <c r="AF40" s="90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</row>
    <row r="41" spans="1:158" s="78" customFormat="1" ht="15" x14ac:dyDescent="0.2">
      <c r="A41" s="76" t="s">
        <v>186</v>
      </c>
      <c r="B41" s="74">
        <v>1</v>
      </c>
      <c r="C41" s="74">
        <v>1</v>
      </c>
      <c r="D41" s="74"/>
      <c r="E41" s="74"/>
      <c r="F41" s="82">
        <v>1</v>
      </c>
      <c r="G41" s="82"/>
      <c r="H41" s="82"/>
      <c r="I41" s="82">
        <v>1</v>
      </c>
      <c r="J41" s="82"/>
      <c r="K41" s="82"/>
      <c r="L41" s="82"/>
      <c r="M41" s="82"/>
      <c r="N41" s="82"/>
      <c r="O41" s="82">
        <v>1</v>
      </c>
      <c r="P41" s="82">
        <v>1</v>
      </c>
      <c r="Q41" s="82"/>
      <c r="R41" s="82"/>
      <c r="S41" s="82">
        <v>1</v>
      </c>
      <c r="T41" s="82"/>
      <c r="U41" s="82"/>
      <c r="V41" s="82"/>
      <c r="W41" s="82">
        <v>1</v>
      </c>
      <c r="X41" s="82"/>
      <c r="Y41" s="82"/>
      <c r="Z41" s="69">
        <f t="shared" si="0"/>
        <v>8</v>
      </c>
      <c r="AA41" s="89" t="s">
        <v>186</v>
      </c>
      <c r="AB41" s="90"/>
      <c r="AC41" s="90"/>
      <c r="AD41" s="90"/>
      <c r="AE41" s="90"/>
      <c r="AF41" s="90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</row>
    <row r="42" spans="1:158" s="78" customFormat="1" ht="15" x14ac:dyDescent="0.2">
      <c r="A42" s="76" t="s">
        <v>187</v>
      </c>
      <c r="B42" s="74">
        <v>1</v>
      </c>
      <c r="C42" s="74">
        <v>1</v>
      </c>
      <c r="D42" s="74"/>
      <c r="E42" s="74"/>
      <c r="F42" s="82">
        <v>1</v>
      </c>
      <c r="G42" s="82"/>
      <c r="H42" s="82"/>
      <c r="I42" s="82">
        <v>1</v>
      </c>
      <c r="J42" s="82"/>
      <c r="K42" s="82"/>
      <c r="L42" s="82"/>
      <c r="M42" s="82"/>
      <c r="N42" s="82"/>
      <c r="O42" s="82">
        <v>1</v>
      </c>
      <c r="P42" s="82">
        <v>1</v>
      </c>
      <c r="Q42" s="82"/>
      <c r="R42" s="82"/>
      <c r="S42" s="82">
        <v>1</v>
      </c>
      <c r="T42" s="82"/>
      <c r="U42" s="82"/>
      <c r="V42" s="82"/>
      <c r="W42" s="82">
        <v>1</v>
      </c>
      <c r="X42" s="82"/>
      <c r="Y42" s="82"/>
      <c r="Z42" s="69">
        <f t="shared" si="0"/>
        <v>8</v>
      </c>
      <c r="AA42" s="89" t="s">
        <v>187</v>
      </c>
      <c r="AB42" s="90"/>
      <c r="AC42" s="90"/>
      <c r="AD42" s="90"/>
      <c r="AE42" s="90"/>
      <c r="AF42" s="90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</row>
    <row r="43" spans="1:158" s="78" customFormat="1" ht="17.25" customHeight="1" x14ac:dyDescent="0.2">
      <c r="A43" s="91" t="s">
        <v>188</v>
      </c>
      <c r="B43" s="74">
        <v>6</v>
      </c>
      <c r="C43" s="74">
        <v>4</v>
      </c>
      <c r="D43" s="82"/>
      <c r="E43" s="82"/>
      <c r="F43" s="82">
        <v>4</v>
      </c>
      <c r="G43" s="82"/>
      <c r="H43" s="82"/>
      <c r="I43" s="82">
        <v>6</v>
      </c>
      <c r="J43" s="82"/>
      <c r="K43" s="82"/>
      <c r="L43" s="82">
        <v>4</v>
      </c>
      <c r="M43" s="82"/>
      <c r="N43" s="82"/>
      <c r="O43" s="82">
        <v>2</v>
      </c>
      <c r="P43" s="82">
        <v>2</v>
      </c>
      <c r="Q43" s="82"/>
      <c r="R43" s="82"/>
      <c r="S43" s="82">
        <v>6</v>
      </c>
      <c r="T43" s="82"/>
      <c r="U43" s="82"/>
      <c r="V43" s="82"/>
      <c r="W43" s="82">
        <v>4</v>
      </c>
      <c r="X43" s="82"/>
      <c r="Y43" s="82">
        <v>4</v>
      </c>
      <c r="Z43" s="69">
        <f t="shared" si="0"/>
        <v>42</v>
      </c>
      <c r="AA43" s="89" t="s">
        <v>188</v>
      </c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</row>
    <row r="44" spans="1:158" s="78" customFormat="1" ht="17.25" customHeight="1" x14ac:dyDescent="0.2">
      <c r="A44" s="92" t="s">
        <v>189</v>
      </c>
      <c r="B44" s="93">
        <v>4</v>
      </c>
      <c r="C44" s="93"/>
      <c r="D44" s="94"/>
      <c r="E44" s="94"/>
      <c r="F44" s="94"/>
      <c r="G44" s="94"/>
      <c r="H44" s="94"/>
      <c r="I44" s="94">
        <v>4</v>
      </c>
      <c r="J44" s="94"/>
      <c r="K44" s="94"/>
      <c r="L44" s="94">
        <v>4</v>
      </c>
      <c r="M44" s="94"/>
      <c r="N44" s="94"/>
      <c r="O44" s="94"/>
      <c r="P44" s="94"/>
      <c r="Q44" s="94"/>
      <c r="R44" s="94"/>
      <c r="S44" s="94">
        <v>4</v>
      </c>
      <c r="T44" s="94"/>
      <c r="U44" s="94"/>
      <c r="V44" s="94"/>
      <c r="W44" s="94">
        <v>4</v>
      </c>
      <c r="X44" s="94"/>
      <c r="Y44" s="94"/>
      <c r="Z44" s="69">
        <f t="shared" si="0"/>
        <v>20</v>
      </c>
      <c r="AA44" s="95" t="s">
        <v>189</v>
      </c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</row>
    <row r="45" spans="1:158" s="78" customFormat="1" ht="17.25" customHeight="1" x14ac:dyDescent="0.2">
      <c r="A45" s="53"/>
      <c r="B45" s="53"/>
      <c r="C45" s="53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</row>
    <row r="46" spans="1:158" s="78" customFormat="1" ht="17.25" customHeight="1" x14ac:dyDescent="0.2">
      <c r="A46" s="53"/>
      <c r="B46" s="53"/>
      <c r="C46" s="53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</row>
    <row r="47" spans="1:158" s="97" customFormat="1" ht="15.75" customHeight="1" x14ac:dyDescent="0.25">
      <c r="A47" s="53"/>
      <c r="B47" s="53"/>
      <c r="C47" s="53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6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6"/>
      <c r="EZ47" s="96"/>
      <c r="FA47" s="96"/>
      <c r="FB47" s="96"/>
    </row>
    <row r="48" spans="1:158" s="97" customFormat="1" ht="17.25" customHeight="1" x14ac:dyDescent="0.25">
      <c r="A48" s="53"/>
      <c r="B48" s="53"/>
      <c r="C48" s="53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6"/>
      <c r="EN48" s="96"/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6"/>
      <c r="EZ48" s="96"/>
      <c r="FA48" s="96"/>
      <c r="FB48" s="96"/>
    </row>
    <row r="49" spans="1:158" s="97" customFormat="1" ht="16.5" customHeight="1" x14ac:dyDescent="0.25">
      <c r="A49" s="53"/>
      <c r="B49" s="53"/>
      <c r="C49" s="53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</row>
    <row r="50" spans="1:158" s="97" customFormat="1" ht="16.5" customHeight="1" x14ac:dyDescent="0.25">
      <c r="A50" s="53"/>
      <c r="B50" s="53"/>
      <c r="C50" s="53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</row>
    <row r="51" spans="1:158" s="97" customFormat="1" ht="17.25" customHeight="1" x14ac:dyDescent="0.25">
      <c r="A51" s="53"/>
      <c r="B51" s="53"/>
      <c r="C51" s="53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</row>
    <row r="52" spans="1:158" s="78" customFormat="1" ht="16.5" customHeight="1" x14ac:dyDescent="0.25">
      <c r="A52" s="53"/>
      <c r="B52" s="53"/>
      <c r="C52" s="53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</row>
    <row r="53" spans="1:158" s="78" customFormat="1" ht="16.5" customHeight="1" x14ac:dyDescent="0.25">
      <c r="A53" s="53"/>
      <c r="B53" s="53"/>
      <c r="C53" s="53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</row>
    <row r="54" spans="1:158" s="78" customFormat="1" ht="18" customHeight="1" x14ac:dyDescent="0.25">
      <c r="A54" s="53"/>
      <c r="B54" s="53"/>
      <c r="C54" s="53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</row>
    <row r="55" spans="1:158" s="78" customFormat="1" ht="18" customHeight="1" x14ac:dyDescent="0.25">
      <c r="A55" s="53"/>
      <c r="B55" s="53"/>
      <c r="C55" s="53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</row>
    <row r="56" spans="1:158" s="78" customFormat="1" ht="15.75" customHeight="1" x14ac:dyDescent="0.25">
      <c r="A56" s="53"/>
      <c r="B56" s="53"/>
      <c r="C56" s="53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</row>
    <row r="57" spans="1:158" s="78" customFormat="1" ht="15.75" customHeight="1" x14ac:dyDescent="0.25">
      <c r="A57" s="53"/>
      <c r="B57" s="53"/>
      <c r="C57" s="53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</row>
    <row r="58" spans="1:158" s="78" customFormat="1" ht="15" x14ac:dyDescent="0.25">
      <c r="A58" s="53"/>
      <c r="B58" s="53"/>
      <c r="C58" s="53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</row>
    <row r="59" spans="1:158" s="78" customFormat="1" ht="15" customHeight="1" x14ac:dyDescent="0.25">
      <c r="A59" s="53"/>
      <c r="B59" s="53"/>
      <c r="C59" s="53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</row>
    <row r="60" spans="1:158" s="97" customFormat="1" ht="16.5" customHeight="1" x14ac:dyDescent="0.25">
      <c r="A60" s="53"/>
      <c r="B60" s="53"/>
      <c r="C60" s="53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</row>
    <row r="61" spans="1:158" s="78" customFormat="1" ht="15" customHeight="1" x14ac:dyDescent="0.2">
      <c r="A61" s="53"/>
      <c r="B61" s="53"/>
      <c r="C61" s="53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</row>
    <row r="62" spans="1:158" s="78" customFormat="1" ht="16.5" customHeight="1" x14ac:dyDescent="0.2">
      <c r="A62" s="53"/>
      <c r="B62" s="53"/>
      <c r="C62" s="53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</row>
    <row r="63" spans="1:158" s="78" customFormat="1" ht="18" customHeight="1" x14ac:dyDescent="0.2">
      <c r="A63" s="53"/>
      <c r="B63" s="53"/>
      <c r="C63" s="53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</row>
    <row r="64" spans="1:158" s="78" customFormat="1" ht="18.75" customHeight="1" x14ac:dyDescent="0.2">
      <c r="A64" s="53"/>
      <c r="B64" s="53"/>
      <c r="C64" s="53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</row>
    <row r="65" spans="1:160" s="78" customFormat="1" ht="30" customHeight="1" x14ac:dyDescent="0.2">
      <c r="A65" s="99"/>
      <c r="B65" s="100"/>
      <c r="C65" s="53"/>
      <c r="D65" s="53"/>
      <c r="E65" s="53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</row>
    <row r="66" spans="1:160" s="78" customFormat="1" ht="30" customHeight="1" x14ac:dyDescent="0.2">
      <c r="A66" s="52"/>
      <c r="B66" s="53"/>
      <c r="C66" s="53"/>
      <c r="D66" s="53"/>
      <c r="E66" s="53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</row>
    <row r="67" spans="1:160" s="78" customFormat="1" ht="28.5" customHeight="1" x14ac:dyDescent="0.2">
      <c r="A67" s="52"/>
      <c r="B67" s="53"/>
      <c r="C67" s="53"/>
      <c r="D67" s="53"/>
      <c r="E67" s="53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</row>
    <row r="68" spans="1:160" s="78" customFormat="1" ht="15" x14ac:dyDescent="0.2">
      <c r="A68" s="52"/>
      <c r="B68" s="53"/>
      <c r="C68" s="53"/>
      <c r="D68" s="53"/>
      <c r="E68" s="53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</row>
    <row r="69" spans="1:160" s="101" customFormat="1" ht="15" x14ac:dyDescent="0.25">
      <c r="A69" s="52"/>
      <c r="B69" s="53"/>
      <c r="C69" s="53"/>
      <c r="D69" s="53"/>
      <c r="E69" s="53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98"/>
      <c r="CQ69" s="98"/>
      <c r="CR69" s="98"/>
      <c r="CS69" s="98"/>
      <c r="CT69" s="98"/>
      <c r="CU69" s="98"/>
      <c r="CV69" s="98"/>
      <c r="CW69" s="98"/>
      <c r="CX69" s="98"/>
      <c r="CY69" s="98"/>
      <c r="CZ69" s="98"/>
      <c r="DA69" s="98"/>
      <c r="DB69" s="98"/>
      <c r="DC69" s="98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98"/>
      <c r="EI69" s="98"/>
      <c r="EJ69" s="98"/>
      <c r="EK69" s="98"/>
      <c r="EL69" s="98"/>
      <c r="EM69" s="98"/>
      <c r="EN69" s="98"/>
      <c r="EO69" s="98"/>
      <c r="EP69" s="98"/>
      <c r="EQ69" s="98"/>
      <c r="ER69" s="98"/>
      <c r="ES69" s="98"/>
      <c r="ET69" s="98"/>
      <c r="EU69" s="98"/>
      <c r="EV69" s="98"/>
      <c r="EW69" s="98"/>
      <c r="EX69" s="98"/>
      <c r="EY69" s="98"/>
      <c r="EZ69" s="98"/>
      <c r="FA69" s="98"/>
      <c r="FB69" s="98"/>
      <c r="FC69" s="98"/>
      <c r="FD69" s="98"/>
    </row>
    <row r="70" spans="1:160" s="101" customFormat="1" ht="18" customHeight="1" x14ac:dyDescent="0.25">
      <c r="A70" s="52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8"/>
      <c r="CP70" s="98"/>
      <c r="CQ70" s="98"/>
      <c r="CR70" s="98"/>
      <c r="CS70" s="98"/>
      <c r="CT70" s="98"/>
      <c r="CU70" s="98"/>
      <c r="CV70" s="98"/>
      <c r="CW70" s="98"/>
      <c r="CX70" s="98"/>
      <c r="CY70" s="98"/>
      <c r="CZ70" s="98"/>
      <c r="DA70" s="98"/>
      <c r="DB70" s="98"/>
      <c r="DC70" s="98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  <c r="DQ70" s="98"/>
      <c r="DR70" s="98"/>
      <c r="DS70" s="98"/>
      <c r="DT70" s="98"/>
      <c r="DU70" s="98"/>
      <c r="DV70" s="98"/>
      <c r="DW70" s="98"/>
      <c r="DX70" s="98"/>
      <c r="DY70" s="98"/>
      <c r="DZ70" s="98"/>
      <c r="EA70" s="98"/>
      <c r="EB70" s="98"/>
      <c r="EC70" s="98"/>
      <c r="ED70" s="98"/>
      <c r="EE70" s="98"/>
      <c r="EF70" s="98"/>
      <c r="EG70" s="98"/>
      <c r="EH70" s="98"/>
      <c r="EI70" s="98"/>
      <c r="EJ70" s="98"/>
      <c r="EK70" s="98"/>
      <c r="EL70" s="98"/>
      <c r="EM70" s="98"/>
      <c r="EN70" s="98"/>
      <c r="EO70" s="98"/>
      <c r="EP70" s="98"/>
      <c r="EQ70" s="98"/>
      <c r="ER70" s="98"/>
      <c r="ES70" s="98"/>
      <c r="ET70" s="98"/>
      <c r="EU70" s="98"/>
      <c r="EV70" s="98"/>
      <c r="EW70" s="98"/>
      <c r="EX70" s="98"/>
      <c r="EY70" s="98"/>
      <c r="EZ70" s="98"/>
      <c r="FA70" s="98"/>
      <c r="FB70" s="98"/>
      <c r="FC70" s="98"/>
      <c r="FD70" s="98"/>
    </row>
    <row r="71" spans="1:160" s="101" customFormat="1" ht="18" customHeight="1" x14ac:dyDescent="0.25">
      <c r="A71" s="52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98"/>
      <c r="CQ71" s="98"/>
      <c r="CR71" s="98"/>
      <c r="CS71" s="98"/>
      <c r="CT71" s="98"/>
      <c r="CU71" s="98"/>
      <c r="CV71" s="98"/>
      <c r="CW71" s="98"/>
      <c r="CX71" s="98"/>
      <c r="CY71" s="98"/>
      <c r="CZ71" s="98"/>
      <c r="DA71" s="98"/>
      <c r="DB71" s="98"/>
      <c r="DC71" s="98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8"/>
      <c r="EH71" s="98"/>
      <c r="EI71" s="98"/>
      <c r="EJ71" s="98"/>
      <c r="EK71" s="98"/>
      <c r="EL71" s="98"/>
      <c r="EM71" s="98"/>
      <c r="EN71" s="98"/>
      <c r="EO71" s="98"/>
      <c r="EP71" s="98"/>
      <c r="EQ71" s="98"/>
      <c r="ER71" s="98"/>
      <c r="ES71" s="98"/>
      <c r="ET71" s="98"/>
      <c r="EU71" s="98"/>
      <c r="EV71" s="98"/>
      <c r="EW71" s="98"/>
      <c r="EX71" s="98"/>
      <c r="EY71" s="98"/>
      <c r="EZ71" s="98"/>
      <c r="FA71" s="98"/>
      <c r="FB71" s="98"/>
      <c r="FC71" s="98"/>
      <c r="FD71" s="98"/>
    </row>
    <row r="72" spans="1:160" s="101" customFormat="1" ht="15.75" customHeight="1" x14ac:dyDescent="0.25">
      <c r="A72" s="52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8"/>
      <c r="CY72" s="98"/>
      <c r="CZ72" s="98"/>
      <c r="DA72" s="98"/>
      <c r="DB72" s="98"/>
      <c r="DC72" s="98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8"/>
      <c r="EH72" s="98"/>
      <c r="EI72" s="98"/>
      <c r="EJ72" s="98"/>
      <c r="EK72" s="98"/>
      <c r="EL72" s="98"/>
      <c r="EM72" s="98"/>
      <c r="EN72" s="98"/>
      <c r="EO72" s="98"/>
      <c r="EP72" s="98"/>
      <c r="EQ72" s="98"/>
      <c r="ER72" s="98"/>
      <c r="ES72" s="98"/>
      <c r="ET72" s="98"/>
      <c r="EU72" s="98"/>
      <c r="EV72" s="98"/>
      <c r="EW72" s="98"/>
      <c r="EX72" s="98"/>
      <c r="EY72" s="98"/>
      <c r="EZ72" s="98"/>
      <c r="FA72" s="98"/>
      <c r="FB72" s="98"/>
      <c r="FC72" s="98"/>
      <c r="FD72" s="98"/>
    </row>
    <row r="73" spans="1:160" s="101" customFormat="1" ht="29.25" customHeight="1" x14ac:dyDescent="0.25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  <c r="DQ73" s="98"/>
      <c r="DR73" s="98"/>
      <c r="DS73" s="98"/>
      <c r="DT73" s="98"/>
      <c r="DU73" s="98"/>
      <c r="DV73" s="98"/>
      <c r="DW73" s="98"/>
      <c r="DX73" s="98"/>
      <c r="DY73" s="98"/>
      <c r="DZ73" s="98"/>
      <c r="EA73" s="98"/>
      <c r="EB73" s="98"/>
      <c r="EC73" s="98"/>
      <c r="ED73" s="98"/>
      <c r="EE73" s="98"/>
      <c r="EF73" s="98"/>
      <c r="EG73" s="98"/>
      <c r="EH73" s="98"/>
      <c r="EI73" s="98"/>
      <c r="EJ73" s="98"/>
      <c r="EK73" s="98"/>
      <c r="EL73" s="98"/>
      <c r="EM73" s="98"/>
      <c r="EN73" s="98"/>
      <c r="EO73" s="98"/>
      <c r="EP73" s="98"/>
      <c r="EQ73" s="98"/>
      <c r="ER73" s="98"/>
      <c r="ES73" s="98"/>
      <c r="ET73" s="98"/>
      <c r="EU73" s="98"/>
      <c r="EV73" s="98"/>
      <c r="EW73" s="98"/>
      <c r="EX73" s="98"/>
      <c r="EY73" s="98"/>
      <c r="EZ73" s="98"/>
      <c r="FA73" s="98"/>
      <c r="FB73" s="98"/>
      <c r="FC73" s="98"/>
      <c r="FD73" s="98"/>
    </row>
    <row r="74" spans="1:160" s="101" customFormat="1" ht="32.25" customHeight="1" x14ac:dyDescent="0.25">
      <c r="A74" s="52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8"/>
      <c r="EH74" s="98"/>
      <c r="EI74" s="98"/>
      <c r="EJ74" s="98"/>
      <c r="EK74" s="98"/>
      <c r="EL74" s="98"/>
      <c r="EM74" s="98"/>
      <c r="EN74" s="98"/>
      <c r="EO74" s="98"/>
      <c r="EP74" s="98"/>
      <c r="EQ74" s="98"/>
      <c r="ER74" s="98"/>
      <c r="ES74" s="98"/>
      <c r="ET74" s="98"/>
      <c r="EU74" s="98"/>
      <c r="EV74" s="98"/>
      <c r="EW74" s="98"/>
      <c r="EX74" s="98"/>
      <c r="EY74" s="98"/>
      <c r="EZ74" s="98"/>
      <c r="FA74" s="98"/>
      <c r="FB74" s="98"/>
      <c r="FC74" s="98"/>
      <c r="FD74" s="98"/>
    </row>
    <row r="75" spans="1:160" s="101" customFormat="1" ht="11.25" customHeight="1" x14ac:dyDescent="0.25">
      <c r="A75" s="52"/>
      <c r="B75" s="53"/>
      <c r="C75" s="53"/>
      <c r="D75" s="53"/>
      <c r="E75" s="53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98"/>
      <c r="EF75" s="98"/>
      <c r="EG75" s="98"/>
      <c r="EH75" s="98"/>
      <c r="EI75" s="98"/>
      <c r="EJ75" s="98"/>
      <c r="EK75" s="98"/>
      <c r="EL75" s="98"/>
      <c r="EM75" s="98"/>
      <c r="EN75" s="98"/>
      <c r="EO75" s="98"/>
      <c r="EP75" s="98"/>
      <c r="EQ75" s="98"/>
      <c r="ER75" s="98"/>
      <c r="ES75" s="98"/>
      <c r="ET75" s="98"/>
      <c r="EU75" s="98"/>
      <c r="EV75" s="98"/>
      <c r="EW75" s="98"/>
      <c r="EX75" s="98"/>
      <c r="EY75" s="98"/>
      <c r="EZ75" s="98"/>
      <c r="FA75" s="98"/>
      <c r="FB75" s="98"/>
      <c r="FC75" s="98"/>
      <c r="FD75" s="98"/>
    </row>
    <row r="76" spans="1:160" s="101" customFormat="1" ht="20.25" customHeight="1" x14ac:dyDescent="0.2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  <c r="DB76" s="98"/>
      <c r="DC76" s="98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  <c r="DQ76" s="98"/>
      <c r="DR76" s="98"/>
      <c r="DS76" s="98"/>
      <c r="DT76" s="98"/>
      <c r="DU76" s="98"/>
      <c r="DV76" s="98"/>
      <c r="DW76" s="98"/>
      <c r="DX76" s="98"/>
      <c r="DY76" s="98"/>
      <c r="DZ76" s="98"/>
      <c r="EA76" s="98"/>
      <c r="EB76" s="98"/>
      <c r="EC76" s="98"/>
      <c r="ED76" s="98"/>
      <c r="EE76" s="98"/>
      <c r="EF76" s="98"/>
      <c r="EG76" s="98"/>
      <c r="EH76" s="98"/>
      <c r="EI76" s="98"/>
      <c r="EJ76" s="98"/>
      <c r="EK76" s="98"/>
      <c r="EL76" s="98"/>
      <c r="EM76" s="98"/>
      <c r="EN76" s="98"/>
      <c r="EO76" s="98"/>
      <c r="EP76" s="98"/>
      <c r="EQ76" s="98"/>
      <c r="ER76" s="98"/>
      <c r="ES76" s="98"/>
      <c r="ET76" s="98"/>
      <c r="EU76" s="98"/>
      <c r="EV76" s="98"/>
      <c r="EW76" s="98"/>
      <c r="EX76" s="98"/>
      <c r="EY76" s="98"/>
      <c r="EZ76" s="98"/>
      <c r="FA76" s="98"/>
      <c r="FB76" s="98"/>
      <c r="FC76" s="98"/>
      <c r="FD76" s="98"/>
    </row>
    <row r="77" spans="1:160" s="101" customFormat="1" ht="11.25" customHeight="1" x14ac:dyDescent="0.2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98"/>
      <c r="EI77" s="98"/>
      <c r="EJ77" s="98"/>
      <c r="EK77" s="98"/>
      <c r="EL77" s="98"/>
      <c r="EM77" s="98"/>
      <c r="EN77" s="98"/>
      <c r="EO77" s="98"/>
      <c r="EP77" s="98"/>
      <c r="EQ77" s="98"/>
      <c r="ER77" s="98"/>
      <c r="ES77" s="98"/>
      <c r="ET77" s="98"/>
      <c r="EU77" s="98"/>
      <c r="EV77" s="98"/>
      <c r="EW77" s="98"/>
      <c r="EX77" s="98"/>
      <c r="EY77" s="98"/>
      <c r="EZ77" s="98"/>
      <c r="FA77" s="98"/>
      <c r="FB77" s="98"/>
      <c r="FC77" s="98"/>
      <c r="FD77" s="98"/>
    </row>
    <row r="78" spans="1:160" s="101" customFormat="1" ht="20.25" customHeight="1" x14ac:dyDescent="0.2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  <c r="CX78" s="98"/>
      <c r="CY78" s="98"/>
      <c r="CZ78" s="98"/>
      <c r="DA78" s="98"/>
      <c r="DB78" s="98"/>
      <c r="DC78" s="98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  <c r="DQ78" s="98"/>
      <c r="DR78" s="98"/>
      <c r="DS78" s="98"/>
      <c r="DT78" s="98"/>
      <c r="DU78" s="98"/>
      <c r="DV78" s="98"/>
      <c r="DW78" s="98"/>
      <c r="DX78" s="98"/>
      <c r="DY78" s="98"/>
      <c r="DZ78" s="98"/>
      <c r="EA78" s="98"/>
      <c r="EB78" s="98"/>
      <c r="EC78" s="98"/>
      <c r="ED78" s="98"/>
      <c r="EE78" s="98"/>
      <c r="EF78" s="98"/>
      <c r="EG78" s="98"/>
      <c r="EH78" s="98"/>
      <c r="EI78" s="98"/>
      <c r="EJ78" s="98"/>
      <c r="EK78" s="98"/>
      <c r="EL78" s="98"/>
      <c r="EM78" s="98"/>
      <c r="EN78" s="98"/>
      <c r="EO78" s="98"/>
      <c r="EP78" s="98"/>
      <c r="EQ78" s="98"/>
      <c r="ER78" s="98"/>
      <c r="ES78" s="98"/>
      <c r="ET78" s="98"/>
      <c r="EU78" s="98"/>
      <c r="EV78" s="98"/>
      <c r="EW78" s="98"/>
      <c r="EX78" s="98"/>
      <c r="EY78" s="98"/>
      <c r="EZ78" s="98"/>
      <c r="FA78" s="98"/>
      <c r="FB78" s="98"/>
      <c r="FC78" s="98"/>
      <c r="FD78" s="98"/>
    </row>
    <row r="79" spans="1:160" s="101" customFormat="1" ht="13.5" customHeight="1" x14ac:dyDescent="0.2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  <c r="CX79" s="98"/>
      <c r="CY79" s="98"/>
      <c r="CZ79" s="98"/>
      <c r="DA79" s="98"/>
      <c r="DB79" s="98"/>
      <c r="DC79" s="98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  <c r="DQ79" s="98"/>
      <c r="DR79" s="98"/>
      <c r="DS79" s="98"/>
      <c r="DT79" s="98"/>
      <c r="DU79" s="98"/>
      <c r="DV79" s="98"/>
      <c r="DW79" s="98"/>
      <c r="DX79" s="98"/>
      <c r="DY79" s="98"/>
      <c r="DZ79" s="98"/>
      <c r="EA79" s="98"/>
      <c r="EB79" s="98"/>
      <c r="EC79" s="98"/>
      <c r="ED79" s="98"/>
      <c r="EE79" s="98"/>
      <c r="EF79" s="98"/>
      <c r="EG79" s="98"/>
      <c r="EH79" s="98"/>
      <c r="EI79" s="98"/>
      <c r="EJ79" s="98"/>
      <c r="EK79" s="98"/>
      <c r="EL79" s="98"/>
      <c r="EM79" s="98"/>
      <c r="EN79" s="98"/>
      <c r="EO79" s="98"/>
      <c r="EP79" s="98"/>
      <c r="EQ79" s="98"/>
      <c r="ER79" s="98"/>
      <c r="ES79" s="98"/>
      <c r="ET79" s="98"/>
      <c r="EU79" s="98"/>
      <c r="EV79" s="98"/>
      <c r="EW79" s="98"/>
      <c r="EX79" s="98"/>
      <c r="EY79" s="98"/>
      <c r="EZ79" s="98"/>
      <c r="FA79" s="98"/>
      <c r="FB79" s="98"/>
      <c r="FC79" s="98"/>
      <c r="FD79" s="98"/>
    </row>
    <row r="80" spans="1:160" s="78" customFormat="1" ht="15" x14ac:dyDescent="0.2">
      <c r="A80" s="52"/>
      <c r="B80" s="53"/>
      <c r="C80" s="53"/>
      <c r="D80" s="53"/>
      <c r="E80" s="53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</row>
    <row r="81" spans="1:160" s="78" customFormat="1" ht="15" x14ac:dyDescent="0.2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  <c r="EQ81" s="47"/>
      <c r="ER81" s="47"/>
      <c r="ES81" s="47"/>
      <c r="ET81" s="47"/>
      <c r="EU81" s="47"/>
      <c r="EV81" s="47"/>
      <c r="EW81" s="47"/>
      <c r="EX81" s="47"/>
      <c r="EY81" s="47"/>
      <c r="EZ81" s="47"/>
      <c r="FA81" s="47"/>
      <c r="FB81" s="47"/>
      <c r="FC81" s="47"/>
      <c r="FD81" s="47"/>
    </row>
    <row r="82" spans="1:160" s="78" customFormat="1" ht="15" x14ac:dyDescent="0.2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</row>
    <row r="83" spans="1:160" s="78" customFormat="1" ht="15" x14ac:dyDescent="0.2">
      <c r="A83" s="52"/>
      <c r="B83" s="53"/>
      <c r="C83" s="53"/>
      <c r="D83" s="53"/>
      <c r="E83" s="53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</row>
    <row r="84" spans="1:160" s="78" customFormat="1" ht="15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  <c r="EQ84" s="47"/>
      <c r="ER84" s="47"/>
      <c r="ES84" s="47"/>
      <c r="ET84" s="47"/>
      <c r="EU84" s="47"/>
      <c r="EV84" s="47"/>
      <c r="EW84" s="47"/>
      <c r="EX84" s="47"/>
      <c r="EY84" s="47"/>
      <c r="EZ84" s="47"/>
      <c r="FA84" s="47"/>
      <c r="FB84" s="47"/>
      <c r="FC84" s="47"/>
      <c r="FD84" s="47"/>
    </row>
    <row r="85" spans="1:160" s="78" customFormat="1" ht="15" x14ac:dyDescent="0.2">
      <c r="A85" s="52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</row>
    <row r="86" spans="1:160" s="78" customFormat="1" ht="15.75" customHeight="1" x14ac:dyDescent="0.2">
      <c r="A86" s="52"/>
      <c r="B86" s="53"/>
      <c r="C86" s="53"/>
      <c r="D86" s="53"/>
      <c r="E86" s="53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  <c r="EL86" s="47"/>
      <c r="EM86" s="47"/>
      <c r="EN86" s="47"/>
      <c r="EO86" s="47"/>
      <c r="EP86" s="47"/>
      <c r="EQ86" s="47"/>
      <c r="ER86" s="47"/>
      <c r="ES86" s="47"/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</row>
    <row r="87" spans="1:160" s="78" customFormat="1" ht="15" x14ac:dyDescent="0.2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</row>
    <row r="88" spans="1:160" s="78" customFormat="1" ht="15" x14ac:dyDescent="0.2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</row>
    <row r="89" spans="1:160" s="78" customFormat="1" ht="15" x14ac:dyDescent="0.2">
      <c r="A89" s="52"/>
      <c r="B89" s="53"/>
      <c r="C89" s="53"/>
      <c r="D89" s="53"/>
      <c r="E89" s="53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</row>
    <row r="95" spans="1:160" s="103" customFormat="1" x14ac:dyDescent="0.2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102"/>
      <c r="CW95" s="102"/>
      <c r="CX95" s="102"/>
      <c r="CY95" s="102"/>
      <c r="CZ95" s="102"/>
      <c r="DA95" s="102"/>
      <c r="DB95" s="102"/>
      <c r="DC95" s="102"/>
      <c r="DD95" s="102"/>
      <c r="DE95" s="102"/>
      <c r="DF95" s="102"/>
      <c r="DG95" s="102"/>
      <c r="DH95" s="102"/>
      <c r="DI95" s="102"/>
      <c r="DJ95" s="102"/>
      <c r="DK95" s="102"/>
      <c r="DL95" s="102"/>
      <c r="DM95" s="102"/>
      <c r="DN95" s="102"/>
      <c r="DO95" s="102"/>
      <c r="DP95" s="102"/>
      <c r="DQ95" s="102"/>
      <c r="DR95" s="102"/>
      <c r="DS95" s="102"/>
      <c r="DT95" s="102"/>
      <c r="DU95" s="102"/>
      <c r="DV95" s="102"/>
      <c r="DW95" s="102"/>
      <c r="DX95" s="102"/>
      <c r="DY95" s="102"/>
      <c r="DZ95" s="102"/>
      <c r="EA95" s="102"/>
      <c r="EB95" s="102"/>
      <c r="EC95" s="102"/>
      <c r="ED95" s="102"/>
      <c r="EE95" s="102"/>
      <c r="EF95" s="102"/>
      <c r="EG95" s="102"/>
      <c r="EH95" s="102"/>
      <c r="EI95" s="102"/>
      <c r="EJ95" s="102"/>
      <c r="EK95" s="102"/>
      <c r="EL95" s="102"/>
      <c r="EM95" s="102"/>
      <c r="EN95" s="102"/>
      <c r="EO95" s="102"/>
      <c r="EP95" s="102"/>
      <c r="EQ95" s="102"/>
      <c r="ER95" s="102"/>
      <c r="ES95" s="102"/>
      <c r="ET95" s="102"/>
      <c r="EU95" s="102"/>
      <c r="EV95" s="102"/>
      <c r="EW95" s="102"/>
      <c r="EX95" s="102"/>
      <c r="EY95" s="102"/>
      <c r="EZ95" s="102"/>
      <c r="FA95" s="102"/>
      <c r="FB95" s="102"/>
      <c r="FC95" s="102"/>
      <c r="FD95" s="102"/>
    </row>
    <row r="100" spans="1:160" s="103" customFormat="1" x14ac:dyDescent="0.2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  <c r="CE100" s="102"/>
      <c r="CF100" s="102"/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2"/>
      <c r="CW100" s="102"/>
      <c r="CX100" s="102"/>
      <c r="CY100" s="102"/>
      <c r="CZ100" s="102"/>
      <c r="DA100" s="102"/>
      <c r="DB100" s="102"/>
      <c r="DC100" s="102"/>
      <c r="DD100" s="102"/>
      <c r="DE100" s="102"/>
      <c r="DF100" s="102"/>
      <c r="DG100" s="102"/>
      <c r="DH100" s="102"/>
      <c r="DI100" s="102"/>
      <c r="DJ100" s="102"/>
      <c r="DK100" s="102"/>
      <c r="DL100" s="102"/>
      <c r="DM100" s="102"/>
      <c r="DN100" s="102"/>
      <c r="DO100" s="102"/>
      <c r="DP100" s="102"/>
      <c r="DQ100" s="102"/>
      <c r="DR100" s="102"/>
      <c r="DS100" s="102"/>
      <c r="DT100" s="102"/>
      <c r="DU100" s="102"/>
      <c r="DV100" s="102"/>
      <c r="DW100" s="102"/>
      <c r="DX100" s="102"/>
      <c r="DY100" s="102"/>
      <c r="DZ100" s="102"/>
      <c r="EA100" s="102"/>
      <c r="EB100" s="102"/>
      <c r="EC100" s="102"/>
      <c r="ED100" s="102"/>
      <c r="EE100" s="102"/>
      <c r="EF100" s="102"/>
      <c r="EG100" s="102"/>
      <c r="EH100" s="102"/>
      <c r="EI100" s="102"/>
      <c r="EJ100" s="102"/>
      <c r="EK100" s="102"/>
      <c r="EL100" s="102"/>
      <c r="EM100" s="102"/>
      <c r="EN100" s="102"/>
      <c r="EO100" s="102"/>
      <c r="EP100" s="102"/>
      <c r="EQ100" s="102"/>
      <c r="ER100" s="102"/>
      <c r="ES100" s="102"/>
      <c r="ET100" s="102"/>
      <c r="EU100" s="102"/>
      <c r="EV100" s="102"/>
      <c r="EW100" s="102"/>
      <c r="EX100" s="102"/>
      <c r="EY100" s="102"/>
      <c r="EZ100" s="102"/>
      <c r="FA100" s="102"/>
      <c r="FB100" s="102"/>
      <c r="FC100" s="102"/>
      <c r="FD100" s="102"/>
    </row>
    <row r="103" spans="1:160" s="103" customFormat="1" x14ac:dyDescent="0.2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102"/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02"/>
      <c r="CW103" s="102"/>
      <c r="CX103" s="102"/>
      <c r="CY103" s="102"/>
      <c r="CZ103" s="102"/>
      <c r="DA103" s="102"/>
      <c r="DB103" s="102"/>
      <c r="DC103" s="102"/>
      <c r="DD103" s="102"/>
      <c r="DE103" s="102"/>
      <c r="DF103" s="102"/>
      <c r="DG103" s="102"/>
      <c r="DH103" s="102"/>
      <c r="DI103" s="102"/>
      <c r="DJ103" s="102"/>
      <c r="DK103" s="102"/>
      <c r="DL103" s="102"/>
      <c r="DM103" s="102"/>
      <c r="DN103" s="102"/>
      <c r="DO103" s="102"/>
      <c r="DP103" s="102"/>
      <c r="DQ103" s="102"/>
      <c r="DR103" s="102"/>
      <c r="DS103" s="102"/>
      <c r="DT103" s="102"/>
      <c r="DU103" s="102"/>
      <c r="DV103" s="102"/>
      <c r="DW103" s="102"/>
      <c r="DX103" s="102"/>
      <c r="DY103" s="102"/>
      <c r="DZ103" s="102"/>
      <c r="EA103" s="102"/>
      <c r="EB103" s="102"/>
      <c r="EC103" s="102"/>
      <c r="ED103" s="102"/>
      <c r="EE103" s="102"/>
      <c r="EF103" s="102"/>
      <c r="EG103" s="102"/>
      <c r="EH103" s="102"/>
      <c r="EI103" s="102"/>
      <c r="EJ103" s="102"/>
      <c r="EK103" s="102"/>
      <c r="EL103" s="102"/>
      <c r="EM103" s="102"/>
      <c r="EN103" s="102"/>
      <c r="EO103" s="102"/>
      <c r="EP103" s="102"/>
      <c r="EQ103" s="102"/>
      <c r="ER103" s="102"/>
      <c r="ES103" s="102"/>
      <c r="ET103" s="102"/>
      <c r="EU103" s="102"/>
      <c r="EV103" s="102"/>
      <c r="EW103" s="102"/>
      <c r="EX103" s="102"/>
      <c r="EY103" s="102"/>
      <c r="EZ103" s="102"/>
      <c r="FA103" s="102"/>
      <c r="FB103" s="102"/>
      <c r="FC103" s="102"/>
      <c r="FD103" s="102"/>
    </row>
    <row r="106" spans="1:160" s="103" customFormat="1" x14ac:dyDescent="0.2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02"/>
      <c r="CW106" s="102"/>
      <c r="CX106" s="102"/>
      <c r="CY106" s="102"/>
      <c r="CZ106" s="102"/>
      <c r="DA106" s="102"/>
      <c r="DB106" s="102"/>
      <c r="DC106" s="102"/>
      <c r="DD106" s="102"/>
      <c r="DE106" s="102"/>
      <c r="DF106" s="102"/>
      <c r="DG106" s="102"/>
      <c r="DH106" s="102"/>
      <c r="DI106" s="102"/>
      <c r="DJ106" s="102"/>
      <c r="DK106" s="102"/>
      <c r="DL106" s="102"/>
      <c r="DM106" s="102"/>
      <c r="DN106" s="102"/>
      <c r="DO106" s="102"/>
      <c r="DP106" s="102"/>
      <c r="DQ106" s="102"/>
      <c r="DR106" s="102"/>
      <c r="DS106" s="102"/>
      <c r="DT106" s="102"/>
      <c r="DU106" s="102"/>
      <c r="DV106" s="102"/>
      <c r="DW106" s="102"/>
      <c r="DX106" s="102"/>
      <c r="DY106" s="102"/>
      <c r="DZ106" s="102"/>
      <c r="EA106" s="102"/>
      <c r="EB106" s="102"/>
      <c r="EC106" s="102"/>
      <c r="ED106" s="102"/>
      <c r="EE106" s="102"/>
      <c r="EF106" s="102"/>
      <c r="EG106" s="102"/>
      <c r="EH106" s="102"/>
      <c r="EI106" s="102"/>
      <c r="EJ106" s="102"/>
      <c r="EK106" s="102"/>
      <c r="EL106" s="102"/>
      <c r="EM106" s="102"/>
      <c r="EN106" s="102"/>
      <c r="EO106" s="102"/>
      <c r="EP106" s="102"/>
      <c r="EQ106" s="102"/>
      <c r="ER106" s="102"/>
      <c r="ES106" s="102"/>
      <c r="ET106" s="102"/>
      <c r="EU106" s="102"/>
      <c r="EV106" s="102"/>
      <c r="EW106" s="102"/>
      <c r="EX106" s="102"/>
      <c r="EY106" s="102"/>
      <c r="EZ106" s="102"/>
      <c r="FA106" s="102"/>
      <c r="FB106" s="102"/>
      <c r="FC106" s="102"/>
      <c r="FD106" s="102"/>
    </row>
    <row r="109" spans="1:160" s="103" customFormat="1" x14ac:dyDescent="0.2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  <c r="DE109" s="102"/>
      <c r="DF109" s="102"/>
      <c r="DG109" s="102"/>
      <c r="DH109" s="102"/>
      <c r="DI109" s="102"/>
      <c r="DJ109" s="102"/>
      <c r="DK109" s="102"/>
      <c r="DL109" s="102"/>
      <c r="DM109" s="102"/>
      <c r="DN109" s="102"/>
      <c r="DO109" s="102"/>
      <c r="DP109" s="102"/>
      <c r="DQ109" s="102"/>
      <c r="DR109" s="102"/>
      <c r="DS109" s="102"/>
      <c r="DT109" s="102"/>
      <c r="DU109" s="102"/>
      <c r="DV109" s="102"/>
      <c r="DW109" s="102"/>
      <c r="DX109" s="102"/>
      <c r="DY109" s="102"/>
      <c r="DZ109" s="102"/>
      <c r="EA109" s="102"/>
      <c r="EB109" s="102"/>
      <c r="EC109" s="102"/>
      <c r="ED109" s="102"/>
      <c r="EE109" s="102"/>
      <c r="EF109" s="102"/>
      <c r="EG109" s="102"/>
      <c r="EH109" s="102"/>
      <c r="EI109" s="102"/>
      <c r="EJ109" s="102"/>
      <c r="EK109" s="102"/>
      <c r="EL109" s="102"/>
      <c r="EM109" s="102"/>
      <c r="EN109" s="102"/>
      <c r="EO109" s="102"/>
      <c r="EP109" s="102"/>
      <c r="EQ109" s="102"/>
      <c r="ER109" s="102"/>
      <c r="ES109" s="102"/>
      <c r="ET109" s="102"/>
      <c r="EU109" s="102"/>
      <c r="EV109" s="102"/>
      <c r="EW109" s="102"/>
      <c r="EX109" s="102"/>
      <c r="EY109" s="102"/>
      <c r="EZ109" s="102"/>
      <c r="FA109" s="102"/>
      <c r="FB109" s="102"/>
      <c r="FC109" s="102"/>
      <c r="FD109" s="102"/>
    </row>
  </sheetData>
  <mergeCells count="3">
    <mergeCell ref="A13:E13"/>
    <mergeCell ref="A14:E14"/>
    <mergeCell ref="A18:V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09"/>
  <sheetViews>
    <sheetView topLeftCell="A19" workbookViewId="0">
      <pane xSplit="1" ySplit="3" topLeftCell="B25" activePane="bottomRight" state="frozen"/>
      <selection activeCell="A19" sqref="A19"/>
      <selection pane="topRight" activeCell="B19" sqref="B19"/>
      <selection pane="bottomLeft" activeCell="A22" sqref="A22"/>
      <selection pane="bottomRight" activeCell="B42" sqref="B42"/>
    </sheetView>
  </sheetViews>
  <sheetFormatPr defaultColWidth="9.140625" defaultRowHeight="12.75" x14ac:dyDescent="0.2"/>
  <cols>
    <col min="1" max="1" width="48.28515625" style="52" customWidth="1"/>
    <col min="2" max="5" width="7" style="53" customWidth="1"/>
    <col min="6" max="6" width="6.5703125" style="53" customWidth="1"/>
    <col min="7" max="7" width="6.28515625" style="53" customWidth="1"/>
    <col min="8" max="9" width="5.85546875" style="53" customWidth="1"/>
    <col min="10" max="10" width="5.7109375" style="53" customWidth="1"/>
    <col min="11" max="11" width="6.85546875" style="53" customWidth="1"/>
    <col min="12" max="12" width="7.140625" style="53" customWidth="1"/>
    <col min="13" max="13" width="7" style="53" customWidth="1"/>
    <col min="14" max="15" width="6.85546875" style="53" customWidth="1"/>
    <col min="16" max="16" width="6.7109375" style="53" customWidth="1"/>
    <col min="17" max="19" width="7.5703125" style="53" customWidth="1"/>
    <col min="20" max="20" width="7.28515625" style="53" customWidth="1"/>
    <col min="21" max="21" width="7.140625" style="53" customWidth="1"/>
    <col min="22" max="22" width="7.28515625" style="53" customWidth="1"/>
    <col min="23" max="23" width="6.85546875" style="53" customWidth="1"/>
    <col min="24" max="31" width="7.42578125" style="53" customWidth="1"/>
    <col min="32" max="32" width="48.140625" style="53" customWidth="1"/>
    <col min="33" max="43" width="7.42578125" style="53" customWidth="1"/>
    <col min="44" max="63" width="9.140625" style="53"/>
    <col min="64" max="64" width="41.5703125" style="53" customWidth="1"/>
    <col min="65" max="163" width="9.140625" style="53"/>
    <col min="164" max="16384" width="9.140625" style="52"/>
  </cols>
  <sheetData>
    <row r="1" spans="1:163" s="36" customFormat="1" x14ac:dyDescent="0.2">
      <c r="B1" s="37"/>
      <c r="C1" s="37"/>
      <c r="D1" s="37"/>
      <c r="E1" s="38" t="s">
        <v>12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</row>
    <row r="2" spans="1:163" s="36" customFormat="1" ht="4.5" customHeight="1" x14ac:dyDescent="0.2">
      <c r="B2" s="37"/>
      <c r="C2" s="37"/>
      <c r="D2" s="37"/>
      <c r="E2" s="38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</row>
    <row r="3" spans="1:163" s="39" customFormat="1" x14ac:dyDescent="0.2">
      <c r="B3" s="40"/>
      <c r="C3" s="40"/>
      <c r="D3" s="40"/>
      <c r="E3" s="40" t="s">
        <v>126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</row>
    <row r="4" spans="1:163" s="39" customFormat="1" ht="15" x14ac:dyDescent="0.25">
      <c r="B4" s="40"/>
      <c r="C4" s="40"/>
      <c r="D4" s="40"/>
      <c r="E4" s="41" t="s">
        <v>127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</row>
    <row r="5" spans="1:163" s="39" customFormat="1" ht="15" x14ac:dyDescent="0.25">
      <c r="B5" s="40"/>
      <c r="C5" s="40"/>
      <c r="D5" s="40"/>
      <c r="E5" s="41" t="s">
        <v>128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</row>
    <row r="6" spans="1:163" s="39" customFormat="1" ht="15" x14ac:dyDescent="0.25">
      <c r="B6" s="40"/>
      <c r="C6" s="40"/>
      <c r="D6" s="40"/>
      <c r="E6" s="41" t="s">
        <v>129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</row>
    <row r="7" spans="1:163" customFormat="1" ht="15.75" x14ac:dyDescent="0.2">
      <c r="B7" s="42"/>
      <c r="C7" s="42"/>
      <c r="D7" s="42"/>
      <c r="E7" s="4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</row>
    <row r="8" spans="1:163" customFormat="1" ht="15" x14ac:dyDescent="0.25">
      <c r="B8" s="42"/>
      <c r="C8" s="42"/>
      <c r="D8" s="42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</row>
    <row r="9" spans="1:163" customFormat="1" x14ac:dyDescent="0.2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</row>
    <row r="10" spans="1:163" s="45" customFormat="1" ht="16.5" customHeight="1" x14ac:dyDescent="0.2">
      <c r="A10" s="45" t="s">
        <v>130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</row>
    <row r="11" spans="1:163" s="45" customFormat="1" ht="16.5" customHeight="1" x14ac:dyDescent="0.2">
      <c r="A11" s="45" t="s">
        <v>131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</row>
    <row r="12" spans="1:163" s="45" customFormat="1" ht="16.5" customHeight="1" x14ac:dyDescent="0.2">
      <c r="A12" s="45" t="s">
        <v>132</v>
      </c>
      <c r="B12" s="46"/>
      <c r="C12" s="46"/>
      <c r="D12" s="46"/>
      <c r="E12" s="46"/>
      <c r="F12" s="46"/>
      <c r="G12" s="46"/>
      <c r="H12" s="47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</row>
    <row r="13" spans="1:163" s="49" customFormat="1" ht="60" customHeight="1" x14ac:dyDescent="0.2">
      <c r="A13" s="205" t="s">
        <v>133</v>
      </c>
      <c r="B13" s="206"/>
      <c r="C13" s="206"/>
      <c r="D13" s="206"/>
      <c r="E13" s="206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</row>
    <row r="14" spans="1:163" s="51" customFormat="1" ht="18" customHeight="1" x14ac:dyDescent="0.2">
      <c r="A14" s="207" t="s">
        <v>134</v>
      </c>
      <c r="B14" s="207"/>
      <c r="C14" s="207"/>
      <c r="D14" s="207"/>
      <c r="E14" s="207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</row>
    <row r="15" spans="1:163" ht="14.25" customHeight="1" x14ac:dyDescent="0.2">
      <c r="E15" s="54"/>
      <c r="F15" s="54"/>
    </row>
    <row r="16" spans="1:163" s="1" customFormat="1" ht="15.75" x14ac:dyDescent="0.25">
      <c r="A16" s="55" t="s">
        <v>0</v>
      </c>
      <c r="B16" s="56"/>
      <c r="C16" s="56"/>
      <c r="D16" s="56"/>
      <c r="E16" s="56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37" s="52" customFormat="1" ht="15" customHeight="1" x14ac:dyDescent="0.2">
      <c r="B17" s="53"/>
      <c r="C17" s="53"/>
      <c r="D17" s="53"/>
      <c r="E17" s="53"/>
      <c r="F17" s="53"/>
      <c r="G17" s="53"/>
      <c r="H17" s="53"/>
      <c r="I17" s="53" t="s">
        <v>135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</row>
    <row r="18" spans="1:37" s="52" customFormat="1" ht="30" customHeight="1" x14ac:dyDescent="0.25">
      <c r="A18" s="208" t="s">
        <v>190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</row>
    <row r="19" spans="1:37" s="52" customFormat="1" ht="16.5" customHeight="1" x14ac:dyDescent="0.2"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</row>
    <row r="20" spans="1:37" s="64" customFormat="1" ht="24" customHeight="1" x14ac:dyDescent="0.2">
      <c r="A20" s="57" t="s">
        <v>137</v>
      </c>
      <c r="B20" s="58" t="s">
        <v>191</v>
      </c>
      <c r="C20" s="58" t="s">
        <v>192</v>
      </c>
      <c r="D20" s="59" t="s">
        <v>193</v>
      </c>
      <c r="E20" s="59" t="s">
        <v>194</v>
      </c>
      <c r="F20" s="59" t="s">
        <v>195</v>
      </c>
      <c r="G20" s="59" t="s">
        <v>196</v>
      </c>
      <c r="H20" s="59" t="s">
        <v>197</v>
      </c>
      <c r="I20" s="59" t="s">
        <v>198</v>
      </c>
      <c r="J20" s="59" t="s">
        <v>199</v>
      </c>
      <c r="K20" s="59" t="s">
        <v>200</v>
      </c>
      <c r="L20" s="59" t="s">
        <v>201</v>
      </c>
      <c r="M20" s="59" t="s">
        <v>202</v>
      </c>
      <c r="N20" s="59" t="s">
        <v>203</v>
      </c>
      <c r="O20" s="59" t="s">
        <v>204</v>
      </c>
      <c r="P20" s="59" t="s">
        <v>205</v>
      </c>
      <c r="Q20" s="59" t="s">
        <v>206</v>
      </c>
      <c r="R20" s="59" t="s">
        <v>207</v>
      </c>
      <c r="S20" s="104" t="s">
        <v>208</v>
      </c>
      <c r="T20" s="59" t="s">
        <v>209</v>
      </c>
      <c r="U20" s="59" t="s">
        <v>210</v>
      </c>
      <c r="V20" s="59" t="s">
        <v>211</v>
      </c>
      <c r="W20" s="59" t="s">
        <v>212</v>
      </c>
      <c r="X20" s="59" t="s">
        <v>213</v>
      </c>
      <c r="Y20" s="59" t="s">
        <v>214</v>
      </c>
      <c r="Z20" s="59" t="s">
        <v>215</v>
      </c>
      <c r="AA20" s="59" t="s">
        <v>216</v>
      </c>
      <c r="AB20" s="59" t="s">
        <v>217</v>
      </c>
      <c r="AC20" s="104" t="s">
        <v>218</v>
      </c>
      <c r="AD20" s="104" t="s">
        <v>219</v>
      </c>
      <c r="AE20" s="61" t="s">
        <v>162</v>
      </c>
      <c r="AF20" s="62"/>
      <c r="AG20" s="63"/>
      <c r="AH20" s="63"/>
      <c r="AI20" s="63"/>
      <c r="AJ20" s="63"/>
      <c r="AK20" s="63"/>
    </row>
    <row r="21" spans="1:37" s="72" customFormat="1" ht="18" customHeight="1" x14ac:dyDescent="0.2">
      <c r="A21" s="65"/>
      <c r="B21" s="66" t="s">
        <v>163</v>
      </c>
      <c r="C21" s="66" t="s">
        <v>165</v>
      </c>
      <c r="D21" s="66" t="s">
        <v>165</v>
      </c>
      <c r="E21" s="66" t="s">
        <v>164</v>
      </c>
      <c r="F21" s="67" t="s">
        <v>165</v>
      </c>
      <c r="G21" s="67" t="s">
        <v>165</v>
      </c>
      <c r="H21" s="67" t="s">
        <v>165</v>
      </c>
      <c r="I21" s="67" t="s">
        <v>165</v>
      </c>
      <c r="J21" s="67" t="s">
        <v>165</v>
      </c>
      <c r="K21" s="67" t="s">
        <v>165</v>
      </c>
      <c r="L21" s="67" t="s">
        <v>165</v>
      </c>
      <c r="M21" s="67" t="s">
        <v>165</v>
      </c>
      <c r="N21" s="67" t="s">
        <v>165</v>
      </c>
      <c r="O21" s="67" t="s">
        <v>165</v>
      </c>
      <c r="P21" s="67" t="s">
        <v>165</v>
      </c>
      <c r="Q21" s="67" t="s">
        <v>165</v>
      </c>
      <c r="R21" s="67" t="s">
        <v>165</v>
      </c>
      <c r="S21" s="67" t="s">
        <v>163</v>
      </c>
      <c r="T21" s="67" t="s">
        <v>165</v>
      </c>
      <c r="U21" s="67" t="s">
        <v>165</v>
      </c>
      <c r="V21" s="67" t="s">
        <v>165</v>
      </c>
      <c r="W21" s="67" t="s">
        <v>165</v>
      </c>
      <c r="X21" s="67" t="s">
        <v>165</v>
      </c>
      <c r="Y21" s="67" t="s">
        <v>165</v>
      </c>
      <c r="Z21" s="67" t="s">
        <v>165</v>
      </c>
      <c r="AA21" s="67" t="s">
        <v>165</v>
      </c>
      <c r="AB21" s="67" t="s">
        <v>164</v>
      </c>
      <c r="AC21" s="67" t="s">
        <v>164</v>
      </c>
      <c r="AD21" s="67" t="s">
        <v>163</v>
      </c>
      <c r="AE21" s="69"/>
      <c r="AF21" s="70"/>
      <c r="AG21" s="71"/>
      <c r="AH21" s="71"/>
      <c r="AI21" s="71"/>
      <c r="AJ21" s="71"/>
      <c r="AK21" s="71"/>
    </row>
    <row r="22" spans="1:37" s="78" customFormat="1" ht="17.25" customHeight="1" x14ac:dyDescent="0.2">
      <c r="A22" s="73" t="s">
        <v>167</v>
      </c>
      <c r="B22" s="74">
        <v>1</v>
      </c>
      <c r="C22" s="74">
        <v>1</v>
      </c>
      <c r="D22" s="74">
        <v>1</v>
      </c>
      <c r="E22" s="74">
        <v>2</v>
      </c>
      <c r="F22" s="75">
        <v>1</v>
      </c>
      <c r="G22" s="75">
        <v>1</v>
      </c>
      <c r="H22" s="75">
        <v>1</v>
      </c>
      <c r="I22" s="75">
        <v>1</v>
      </c>
      <c r="J22" s="75">
        <v>1</v>
      </c>
      <c r="K22" s="75">
        <v>1</v>
      </c>
      <c r="L22" s="75">
        <v>1</v>
      </c>
      <c r="M22" s="75">
        <v>1</v>
      </c>
      <c r="N22" s="75">
        <v>1</v>
      </c>
      <c r="O22" s="75">
        <v>1</v>
      </c>
      <c r="P22" s="75">
        <v>1</v>
      </c>
      <c r="Q22" s="75">
        <v>1</v>
      </c>
      <c r="R22" s="75">
        <v>1</v>
      </c>
      <c r="S22" s="75">
        <v>2</v>
      </c>
      <c r="T22" s="75">
        <v>1</v>
      </c>
      <c r="U22" s="75">
        <v>1</v>
      </c>
      <c r="V22" s="75">
        <v>1</v>
      </c>
      <c r="W22" s="75">
        <v>1</v>
      </c>
      <c r="X22" s="75">
        <v>1</v>
      </c>
      <c r="Y22" s="75">
        <v>1</v>
      </c>
      <c r="Z22" s="75">
        <v>1</v>
      </c>
      <c r="AA22" s="75">
        <v>1</v>
      </c>
      <c r="AB22" s="75">
        <v>2</v>
      </c>
      <c r="AC22" s="75">
        <v>2</v>
      </c>
      <c r="AD22" s="75">
        <v>2</v>
      </c>
      <c r="AE22" s="69">
        <f>B22+C22+D22+E22+F22+G22+H22+I22+J22+K22+L22+M22+N22+O22+P22+Q22+R22+S22+T22+U22+V22+W22+X22+Y22+Z22+AA22+AB22+AC22+AD22</f>
        <v>34</v>
      </c>
      <c r="AF22" s="76" t="s">
        <v>167</v>
      </c>
      <c r="AG22" s="77"/>
      <c r="AH22" s="77"/>
      <c r="AI22" s="77"/>
      <c r="AJ22" s="77"/>
      <c r="AK22" s="77"/>
    </row>
    <row r="23" spans="1:37" s="81" customFormat="1" ht="15" customHeight="1" x14ac:dyDescent="0.2">
      <c r="A23" s="73" t="s">
        <v>306</v>
      </c>
      <c r="B23" s="74">
        <v>1</v>
      </c>
      <c r="C23" s="74"/>
      <c r="D23" s="74"/>
      <c r="E23" s="74">
        <v>1</v>
      </c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>
        <v>1</v>
      </c>
      <c r="T23" s="75"/>
      <c r="U23" s="75"/>
      <c r="V23" s="75"/>
      <c r="W23" s="75"/>
      <c r="X23" s="75"/>
      <c r="Y23" s="75"/>
      <c r="Z23" s="75"/>
      <c r="AA23" s="75"/>
      <c r="AB23" s="75">
        <v>1</v>
      </c>
      <c r="AC23" s="75">
        <v>1</v>
      </c>
      <c r="AD23" s="75">
        <v>1</v>
      </c>
      <c r="AE23" s="69">
        <f t="shared" ref="AE23:AE44" si="0">B23+C23+D23+E23+F23+G23+H23+I23+J23+K23+L23+M23+N23+O23+P23+Q23+R23+S23+T23+U23+V23+W23+X23+Y23+Z23+AA23+AB23+AC23+AD23</f>
        <v>6</v>
      </c>
      <c r="AF23" s="79" t="s">
        <v>168</v>
      </c>
      <c r="AG23" s="80"/>
      <c r="AH23" s="80"/>
      <c r="AI23" s="80"/>
      <c r="AJ23" s="80"/>
      <c r="AK23" s="80"/>
    </row>
    <row r="24" spans="1:37" s="163" customFormat="1" ht="15" customHeight="1" x14ac:dyDescent="0.2">
      <c r="A24" s="158" t="s">
        <v>169</v>
      </c>
      <c r="B24" s="93">
        <v>0.65</v>
      </c>
      <c r="C24" s="93"/>
      <c r="D24" s="93"/>
      <c r="E24" s="93">
        <v>0.65</v>
      </c>
      <c r="F24" s="159"/>
      <c r="G24" s="159"/>
      <c r="H24" s="159"/>
      <c r="I24" s="159"/>
      <c r="J24" s="159">
        <v>0.3</v>
      </c>
      <c r="K24" s="159"/>
      <c r="L24" s="159"/>
      <c r="M24" s="159"/>
      <c r="N24" s="159"/>
      <c r="O24" s="159">
        <v>0.3</v>
      </c>
      <c r="P24" s="159"/>
      <c r="Q24" s="159"/>
      <c r="R24" s="159"/>
      <c r="S24" s="159">
        <v>0.65</v>
      </c>
      <c r="T24" s="159"/>
      <c r="U24" s="159"/>
      <c r="V24" s="159"/>
      <c r="W24" s="159"/>
      <c r="X24" s="159">
        <v>0.3</v>
      </c>
      <c r="Y24" s="159"/>
      <c r="Z24" s="159"/>
      <c r="AA24" s="159"/>
      <c r="AB24" s="159">
        <v>0.65</v>
      </c>
      <c r="AC24" s="159">
        <v>0.65</v>
      </c>
      <c r="AD24" s="159">
        <v>0.65</v>
      </c>
      <c r="AE24" s="160">
        <f t="shared" si="0"/>
        <v>4.8000000000000007</v>
      </c>
      <c r="AF24" s="161" t="s">
        <v>169</v>
      </c>
      <c r="AG24" s="162"/>
      <c r="AH24" s="162"/>
      <c r="AI24" s="162"/>
      <c r="AJ24" s="162"/>
      <c r="AK24" s="162"/>
    </row>
    <row r="25" spans="1:37" s="81" customFormat="1" ht="15" customHeight="1" x14ac:dyDescent="0.2">
      <c r="A25" s="73" t="s">
        <v>170</v>
      </c>
      <c r="B25" s="74">
        <v>2</v>
      </c>
      <c r="C25" s="74">
        <v>2</v>
      </c>
      <c r="D25" s="74">
        <v>2</v>
      </c>
      <c r="E25" s="74">
        <v>3</v>
      </c>
      <c r="F25" s="82">
        <v>2</v>
      </c>
      <c r="G25" s="82">
        <v>2</v>
      </c>
      <c r="H25" s="82">
        <v>2</v>
      </c>
      <c r="I25" s="82">
        <v>2</v>
      </c>
      <c r="J25" s="82">
        <v>2</v>
      </c>
      <c r="K25" s="82">
        <v>2</v>
      </c>
      <c r="L25" s="82">
        <v>2</v>
      </c>
      <c r="M25" s="82">
        <v>2</v>
      </c>
      <c r="N25" s="82">
        <v>2</v>
      </c>
      <c r="O25" s="82">
        <v>2</v>
      </c>
      <c r="P25" s="82">
        <v>2</v>
      </c>
      <c r="Q25" s="82">
        <v>2</v>
      </c>
      <c r="R25" s="82">
        <v>2</v>
      </c>
      <c r="S25" s="82">
        <v>2</v>
      </c>
      <c r="T25" s="82">
        <v>2</v>
      </c>
      <c r="U25" s="82">
        <v>2</v>
      </c>
      <c r="V25" s="82">
        <v>2</v>
      </c>
      <c r="W25" s="82">
        <v>2</v>
      </c>
      <c r="X25" s="82">
        <v>2</v>
      </c>
      <c r="Y25" s="82">
        <v>2</v>
      </c>
      <c r="Z25" s="82">
        <v>2</v>
      </c>
      <c r="AA25" s="82">
        <v>2</v>
      </c>
      <c r="AB25" s="82">
        <v>2</v>
      </c>
      <c r="AC25" s="82">
        <v>2</v>
      </c>
      <c r="AD25" s="82">
        <v>2</v>
      </c>
      <c r="AE25" s="69">
        <f t="shared" si="0"/>
        <v>59</v>
      </c>
      <c r="AF25" s="79" t="s">
        <v>170</v>
      </c>
      <c r="AG25" s="80"/>
      <c r="AH25" s="80"/>
      <c r="AI25" s="80"/>
      <c r="AJ25" s="80"/>
      <c r="AK25" s="80"/>
    </row>
    <row r="26" spans="1:37" s="81" customFormat="1" ht="14.25" customHeight="1" x14ac:dyDescent="0.2">
      <c r="A26" s="73" t="s">
        <v>171</v>
      </c>
      <c r="B26" s="74">
        <v>2</v>
      </c>
      <c r="C26" s="74">
        <v>2</v>
      </c>
      <c r="D26" s="74">
        <v>2</v>
      </c>
      <c r="E26" s="74">
        <v>3</v>
      </c>
      <c r="F26" s="82">
        <v>2</v>
      </c>
      <c r="G26" s="82">
        <v>2</v>
      </c>
      <c r="H26" s="82">
        <v>2</v>
      </c>
      <c r="I26" s="82">
        <v>2</v>
      </c>
      <c r="J26" s="82">
        <v>2</v>
      </c>
      <c r="K26" s="82">
        <v>2</v>
      </c>
      <c r="L26" s="82">
        <v>2</v>
      </c>
      <c r="M26" s="82">
        <v>2</v>
      </c>
      <c r="N26" s="82">
        <v>2</v>
      </c>
      <c r="O26" s="82">
        <v>2</v>
      </c>
      <c r="P26" s="82">
        <v>2</v>
      </c>
      <c r="Q26" s="82">
        <v>2</v>
      </c>
      <c r="R26" s="82">
        <v>2</v>
      </c>
      <c r="S26" s="82">
        <v>2</v>
      </c>
      <c r="T26" s="82">
        <v>2</v>
      </c>
      <c r="U26" s="82">
        <v>2</v>
      </c>
      <c r="V26" s="82">
        <v>2</v>
      </c>
      <c r="W26" s="82">
        <v>2</v>
      </c>
      <c r="X26" s="82">
        <v>2</v>
      </c>
      <c r="Y26" s="82">
        <v>2</v>
      </c>
      <c r="Z26" s="82">
        <v>2</v>
      </c>
      <c r="AA26" s="82">
        <v>2</v>
      </c>
      <c r="AB26" s="82">
        <v>2</v>
      </c>
      <c r="AC26" s="82">
        <v>2</v>
      </c>
      <c r="AD26" s="82">
        <v>2</v>
      </c>
      <c r="AE26" s="69">
        <f t="shared" si="0"/>
        <v>59</v>
      </c>
      <c r="AF26" s="79" t="s">
        <v>171</v>
      </c>
      <c r="AG26" s="80"/>
      <c r="AH26" s="80"/>
      <c r="AI26" s="80"/>
      <c r="AJ26" s="80"/>
      <c r="AK26" s="80"/>
    </row>
    <row r="27" spans="1:37" s="78" customFormat="1" ht="15" x14ac:dyDescent="0.25">
      <c r="A27" s="73" t="s">
        <v>172</v>
      </c>
      <c r="B27" s="74"/>
      <c r="C27" s="74"/>
      <c r="D27" s="74"/>
      <c r="E27" s="74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>
        <v>1</v>
      </c>
      <c r="R27" s="83">
        <v>1</v>
      </c>
      <c r="S27" s="83">
        <v>1</v>
      </c>
      <c r="T27" s="83"/>
      <c r="U27" s="83"/>
      <c r="V27" s="83">
        <v>1</v>
      </c>
      <c r="W27" s="83">
        <v>1</v>
      </c>
      <c r="X27" s="83"/>
      <c r="Y27" s="83"/>
      <c r="Z27" s="83">
        <v>1</v>
      </c>
      <c r="AA27" s="83"/>
      <c r="AB27" s="83">
        <v>1</v>
      </c>
      <c r="AC27" s="83">
        <v>1</v>
      </c>
      <c r="AD27" s="83">
        <v>1</v>
      </c>
      <c r="AE27" s="69">
        <f t="shared" si="0"/>
        <v>9</v>
      </c>
      <c r="AF27" s="76" t="s">
        <v>172</v>
      </c>
      <c r="AG27" s="77"/>
      <c r="AH27" s="77"/>
      <c r="AI27" s="77"/>
      <c r="AJ27" s="77"/>
      <c r="AK27" s="77"/>
    </row>
    <row r="28" spans="1:37" s="78" customFormat="1" ht="17.25" customHeight="1" x14ac:dyDescent="0.25">
      <c r="A28" s="73" t="s">
        <v>173</v>
      </c>
      <c r="B28" s="74"/>
      <c r="C28" s="74">
        <v>1</v>
      </c>
      <c r="D28" s="74">
        <v>1</v>
      </c>
      <c r="E28" s="74"/>
      <c r="F28" s="83">
        <v>1</v>
      </c>
      <c r="G28" s="83">
        <v>1</v>
      </c>
      <c r="H28" s="83">
        <v>1</v>
      </c>
      <c r="I28" s="83">
        <v>1</v>
      </c>
      <c r="J28" s="83">
        <v>1</v>
      </c>
      <c r="K28" s="83"/>
      <c r="L28" s="83">
        <v>1</v>
      </c>
      <c r="M28" s="83">
        <v>1</v>
      </c>
      <c r="N28" s="83">
        <v>1</v>
      </c>
      <c r="O28" s="83">
        <v>1</v>
      </c>
      <c r="P28" s="83">
        <v>1</v>
      </c>
      <c r="Q28" s="83">
        <v>1</v>
      </c>
      <c r="R28" s="83">
        <v>1</v>
      </c>
      <c r="S28" s="83"/>
      <c r="T28" s="83">
        <v>1</v>
      </c>
      <c r="U28" s="83">
        <v>1</v>
      </c>
      <c r="V28" s="83">
        <v>1</v>
      </c>
      <c r="W28" s="83">
        <v>1</v>
      </c>
      <c r="X28" s="83"/>
      <c r="Y28" s="83">
        <v>1</v>
      </c>
      <c r="Z28" s="83">
        <v>1</v>
      </c>
      <c r="AA28" s="83">
        <v>1</v>
      </c>
      <c r="AB28" s="83"/>
      <c r="AC28" s="83"/>
      <c r="AD28" s="83"/>
      <c r="AE28" s="69">
        <f t="shared" si="0"/>
        <v>21</v>
      </c>
      <c r="AF28" s="76" t="s">
        <v>173</v>
      </c>
      <c r="AG28" s="77"/>
      <c r="AH28" s="77"/>
      <c r="AI28" s="77"/>
      <c r="AJ28" s="77"/>
      <c r="AK28" s="77"/>
    </row>
    <row r="29" spans="1:37" s="78" customFormat="1" ht="15" customHeight="1" x14ac:dyDescent="0.25">
      <c r="A29" s="73" t="s">
        <v>174</v>
      </c>
      <c r="B29" s="74">
        <v>2</v>
      </c>
      <c r="C29" s="74"/>
      <c r="D29" s="74"/>
      <c r="E29" s="74">
        <v>3</v>
      </c>
      <c r="F29" s="83"/>
      <c r="G29" s="83"/>
      <c r="H29" s="83"/>
      <c r="I29" s="83"/>
      <c r="J29" s="83"/>
      <c r="K29" s="83">
        <v>2</v>
      </c>
      <c r="L29" s="83"/>
      <c r="M29" s="83"/>
      <c r="N29" s="83"/>
      <c r="O29" s="83"/>
      <c r="P29" s="83"/>
      <c r="Q29" s="83"/>
      <c r="R29" s="83"/>
      <c r="S29" s="83">
        <v>1</v>
      </c>
      <c r="T29" s="83"/>
      <c r="U29" s="83"/>
      <c r="V29" s="83"/>
      <c r="W29" s="83"/>
      <c r="X29" s="83">
        <v>2</v>
      </c>
      <c r="Y29" s="83"/>
      <c r="Z29" s="83"/>
      <c r="AA29" s="83"/>
      <c r="AB29" s="83">
        <v>2</v>
      </c>
      <c r="AC29" s="83">
        <v>2</v>
      </c>
      <c r="AD29" s="83">
        <v>1</v>
      </c>
      <c r="AE29" s="69">
        <f t="shared" si="0"/>
        <v>15</v>
      </c>
      <c r="AF29" s="76" t="s">
        <v>174</v>
      </c>
      <c r="AG29" s="77"/>
      <c r="AH29" s="77"/>
      <c r="AI29" s="77"/>
      <c r="AJ29" s="77"/>
      <c r="AK29" s="77"/>
    </row>
    <row r="30" spans="1:37" s="81" customFormat="1" ht="15.75" customHeight="1" x14ac:dyDescent="0.25">
      <c r="A30" s="73" t="s">
        <v>175</v>
      </c>
      <c r="B30" s="74"/>
      <c r="C30" s="74"/>
      <c r="D30" s="74"/>
      <c r="E30" s="74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>
        <v>2</v>
      </c>
      <c r="R30" s="83">
        <v>2</v>
      </c>
      <c r="S30" s="83">
        <v>2</v>
      </c>
      <c r="T30" s="83"/>
      <c r="U30" s="83"/>
      <c r="V30" s="83">
        <v>2</v>
      </c>
      <c r="W30" s="83">
        <v>2</v>
      </c>
      <c r="X30" s="83"/>
      <c r="Y30" s="83"/>
      <c r="Z30" s="83">
        <v>2</v>
      </c>
      <c r="AA30" s="83"/>
      <c r="AB30" s="83">
        <v>2</v>
      </c>
      <c r="AC30" s="83">
        <v>2</v>
      </c>
      <c r="AD30" s="83">
        <v>2</v>
      </c>
      <c r="AE30" s="69">
        <f t="shared" si="0"/>
        <v>18</v>
      </c>
      <c r="AF30" s="79" t="s">
        <v>175</v>
      </c>
      <c r="AG30" s="80"/>
      <c r="AH30" s="80"/>
      <c r="AI30" s="80"/>
      <c r="AJ30" s="80"/>
      <c r="AK30" s="80"/>
    </row>
    <row r="31" spans="1:37" s="81" customFormat="1" ht="16.5" customHeight="1" x14ac:dyDescent="0.25">
      <c r="A31" s="73" t="s">
        <v>176</v>
      </c>
      <c r="B31" s="74">
        <v>3</v>
      </c>
      <c r="C31" s="74"/>
      <c r="D31" s="74"/>
      <c r="E31" s="74">
        <v>3</v>
      </c>
      <c r="F31" s="83"/>
      <c r="G31" s="83"/>
      <c r="H31" s="83"/>
      <c r="I31" s="83"/>
      <c r="J31" s="83"/>
      <c r="K31" s="83">
        <v>2</v>
      </c>
      <c r="L31" s="83"/>
      <c r="M31" s="83"/>
      <c r="N31" s="83"/>
      <c r="O31" s="83"/>
      <c r="P31" s="83"/>
      <c r="Q31" s="83"/>
      <c r="R31" s="83"/>
      <c r="S31" s="83">
        <v>1</v>
      </c>
      <c r="T31" s="83"/>
      <c r="U31" s="83"/>
      <c r="V31" s="83"/>
      <c r="W31" s="83"/>
      <c r="X31" s="83">
        <v>2</v>
      </c>
      <c r="Y31" s="83"/>
      <c r="Z31" s="83"/>
      <c r="AA31" s="83"/>
      <c r="AB31" s="83">
        <v>2</v>
      </c>
      <c r="AC31" s="83">
        <v>2</v>
      </c>
      <c r="AD31" s="83">
        <v>1</v>
      </c>
      <c r="AE31" s="69">
        <f t="shared" si="0"/>
        <v>16</v>
      </c>
      <c r="AF31" s="79" t="s">
        <v>176</v>
      </c>
      <c r="AG31" s="80"/>
      <c r="AH31" s="80"/>
      <c r="AI31" s="80"/>
      <c r="AJ31" s="80"/>
      <c r="AK31" s="80"/>
    </row>
    <row r="32" spans="1:37" s="81" customFormat="1" ht="15" customHeight="1" x14ac:dyDescent="0.2">
      <c r="A32" s="73" t="s">
        <v>177</v>
      </c>
      <c r="B32" s="74">
        <v>1</v>
      </c>
      <c r="C32" s="74">
        <v>1</v>
      </c>
      <c r="D32" s="74">
        <v>1</v>
      </c>
      <c r="E32" s="74">
        <v>1</v>
      </c>
      <c r="F32" s="82">
        <v>1</v>
      </c>
      <c r="G32" s="82">
        <v>1</v>
      </c>
      <c r="H32" s="82">
        <v>1</v>
      </c>
      <c r="I32" s="82">
        <v>1</v>
      </c>
      <c r="J32" s="82">
        <v>1</v>
      </c>
      <c r="K32" s="82">
        <v>1</v>
      </c>
      <c r="L32" s="82">
        <v>1</v>
      </c>
      <c r="M32" s="82">
        <v>1</v>
      </c>
      <c r="N32" s="82">
        <v>1</v>
      </c>
      <c r="O32" s="82">
        <v>1</v>
      </c>
      <c r="P32" s="82">
        <v>1</v>
      </c>
      <c r="Q32" s="82">
        <v>1</v>
      </c>
      <c r="R32" s="82">
        <v>1</v>
      </c>
      <c r="S32" s="82">
        <v>1</v>
      </c>
      <c r="T32" s="82">
        <v>1</v>
      </c>
      <c r="U32" s="82">
        <v>1</v>
      </c>
      <c r="V32" s="82">
        <v>1</v>
      </c>
      <c r="W32" s="82">
        <v>1</v>
      </c>
      <c r="X32" s="82">
        <v>1</v>
      </c>
      <c r="Y32" s="82">
        <v>1</v>
      </c>
      <c r="Z32" s="82">
        <v>1</v>
      </c>
      <c r="AA32" s="82">
        <v>1</v>
      </c>
      <c r="AB32" s="82">
        <v>1</v>
      </c>
      <c r="AC32" s="82">
        <v>1</v>
      </c>
      <c r="AD32" s="82">
        <v>1</v>
      </c>
      <c r="AE32" s="69">
        <f t="shared" si="0"/>
        <v>29</v>
      </c>
      <c r="AF32" s="79" t="s">
        <v>177</v>
      </c>
      <c r="AG32" s="80"/>
      <c r="AH32" s="80"/>
      <c r="AI32" s="80"/>
      <c r="AJ32" s="80"/>
      <c r="AK32" s="80"/>
    </row>
    <row r="33" spans="1:161" s="78" customFormat="1" ht="16.5" customHeight="1" x14ac:dyDescent="0.2">
      <c r="A33" s="73" t="s">
        <v>178</v>
      </c>
      <c r="B33" s="74"/>
      <c r="C33" s="74"/>
      <c r="D33" s="74"/>
      <c r="E33" s="74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>
        <v>2</v>
      </c>
      <c r="R33" s="82">
        <v>2</v>
      </c>
      <c r="S33" s="82">
        <v>2</v>
      </c>
      <c r="T33" s="82"/>
      <c r="U33" s="82"/>
      <c r="V33" s="82">
        <v>2</v>
      </c>
      <c r="W33" s="82">
        <v>2</v>
      </c>
      <c r="X33" s="82"/>
      <c r="Y33" s="82"/>
      <c r="Z33" s="82">
        <v>2</v>
      </c>
      <c r="AA33" s="82"/>
      <c r="AB33" s="82">
        <v>2</v>
      </c>
      <c r="AC33" s="82">
        <v>2</v>
      </c>
      <c r="AD33" s="82">
        <v>2</v>
      </c>
      <c r="AE33" s="69">
        <f t="shared" si="0"/>
        <v>18</v>
      </c>
      <c r="AF33" s="76" t="s">
        <v>178</v>
      </c>
      <c r="AG33" s="77"/>
      <c r="AH33" s="77"/>
      <c r="AI33" s="77"/>
      <c r="AJ33" s="77"/>
      <c r="AK33" s="77"/>
    </row>
    <row r="34" spans="1:161" s="78" customFormat="1" ht="16.5" customHeight="1" x14ac:dyDescent="0.2">
      <c r="A34" s="84" t="s">
        <v>179</v>
      </c>
      <c r="B34" s="85"/>
      <c r="C34" s="85"/>
      <c r="D34" s="85"/>
      <c r="E34" s="85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>
        <v>2</v>
      </c>
      <c r="R34" s="86">
        <v>2</v>
      </c>
      <c r="S34" s="86">
        <v>2</v>
      </c>
      <c r="T34" s="86"/>
      <c r="U34" s="86"/>
      <c r="V34" s="86">
        <v>2</v>
      </c>
      <c r="W34" s="86">
        <v>2</v>
      </c>
      <c r="X34" s="86"/>
      <c r="Y34" s="86"/>
      <c r="Z34" s="86">
        <v>2</v>
      </c>
      <c r="AA34" s="86"/>
      <c r="AB34" s="86">
        <v>2</v>
      </c>
      <c r="AC34" s="86">
        <v>2</v>
      </c>
      <c r="AD34" s="86">
        <v>2</v>
      </c>
      <c r="AE34" s="69">
        <f t="shared" si="0"/>
        <v>18</v>
      </c>
      <c r="AF34" s="88" t="s">
        <v>179</v>
      </c>
      <c r="AG34" s="77"/>
      <c r="AH34" s="77"/>
      <c r="AI34" s="77"/>
      <c r="AJ34" s="77"/>
      <c r="AK34" s="77"/>
    </row>
    <row r="35" spans="1:161" s="166" customFormat="1" ht="16.5" customHeight="1" x14ac:dyDescent="0.2">
      <c r="A35" s="158" t="s">
        <v>180</v>
      </c>
      <c r="B35" s="93">
        <v>2</v>
      </c>
      <c r="C35" s="93"/>
      <c r="D35" s="93"/>
      <c r="E35" s="93">
        <v>2</v>
      </c>
      <c r="F35" s="94"/>
      <c r="G35" s="94"/>
      <c r="H35" s="94"/>
      <c r="I35" s="94"/>
      <c r="J35" s="94">
        <v>1</v>
      </c>
      <c r="K35" s="94"/>
      <c r="L35" s="94"/>
      <c r="M35" s="94"/>
      <c r="N35" s="94"/>
      <c r="O35" s="94">
        <v>1</v>
      </c>
      <c r="P35" s="94"/>
      <c r="Q35" s="94"/>
      <c r="R35" s="94"/>
      <c r="S35" s="94">
        <v>2</v>
      </c>
      <c r="T35" s="94"/>
      <c r="U35" s="94"/>
      <c r="V35" s="94"/>
      <c r="W35" s="94"/>
      <c r="X35" s="94">
        <v>1</v>
      </c>
      <c r="Y35" s="94"/>
      <c r="Z35" s="94"/>
      <c r="AA35" s="94"/>
      <c r="AB35" s="94">
        <v>2</v>
      </c>
      <c r="AC35" s="94">
        <v>2</v>
      </c>
      <c r="AD35" s="94">
        <v>2</v>
      </c>
      <c r="AE35" s="160">
        <f t="shared" si="0"/>
        <v>15</v>
      </c>
      <c r="AF35" s="164" t="s">
        <v>180</v>
      </c>
      <c r="AG35" s="165"/>
      <c r="AH35" s="165"/>
      <c r="AI35" s="165"/>
      <c r="AJ35" s="165"/>
      <c r="AK35" s="165"/>
    </row>
    <row r="36" spans="1:161" s="78" customFormat="1" ht="15.75" customHeight="1" x14ac:dyDescent="0.2">
      <c r="A36" s="73" t="s">
        <v>181</v>
      </c>
      <c r="B36" s="74"/>
      <c r="C36" s="74"/>
      <c r="D36" s="74"/>
      <c r="E36" s="74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>
        <v>4</v>
      </c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>
        <v>4</v>
      </c>
      <c r="AE36" s="69">
        <f t="shared" si="0"/>
        <v>8</v>
      </c>
      <c r="AF36" s="76" t="s">
        <v>181</v>
      </c>
      <c r="AG36" s="77"/>
      <c r="AH36" s="77"/>
      <c r="AI36" s="77"/>
      <c r="AJ36" s="77"/>
      <c r="AK36" s="77"/>
    </row>
    <row r="37" spans="1:161" s="78" customFormat="1" ht="18" customHeight="1" x14ac:dyDescent="0.2">
      <c r="A37" s="73" t="s">
        <v>182</v>
      </c>
      <c r="B37" s="74"/>
      <c r="C37" s="74"/>
      <c r="D37" s="74"/>
      <c r="E37" s="74">
        <v>4</v>
      </c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69">
        <f t="shared" si="0"/>
        <v>4</v>
      </c>
      <c r="AF37" s="76" t="s">
        <v>182</v>
      </c>
      <c r="AG37" s="77"/>
      <c r="AH37" s="77"/>
      <c r="AI37" s="77"/>
      <c r="AJ37" s="77"/>
      <c r="AK37" s="77"/>
    </row>
    <row r="38" spans="1:161" s="78" customFormat="1" ht="18.75" customHeight="1" x14ac:dyDescent="0.2">
      <c r="A38" s="73" t="s">
        <v>183</v>
      </c>
      <c r="B38" s="74"/>
      <c r="C38" s="74"/>
      <c r="D38" s="74"/>
      <c r="E38" s="74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>
        <v>2</v>
      </c>
      <c r="R38" s="82">
        <v>2</v>
      </c>
      <c r="S38" s="82">
        <v>2</v>
      </c>
      <c r="T38" s="82"/>
      <c r="U38" s="82"/>
      <c r="V38" s="82">
        <v>2</v>
      </c>
      <c r="W38" s="82">
        <v>2</v>
      </c>
      <c r="X38" s="82"/>
      <c r="Y38" s="82"/>
      <c r="Z38" s="82">
        <v>2</v>
      </c>
      <c r="AA38" s="82"/>
      <c r="AB38" s="82">
        <v>2</v>
      </c>
      <c r="AC38" s="82">
        <v>2</v>
      </c>
      <c r="AD38" s="82">
        <v>2</v>
      </c>
      <c r="AE38" s="69">
        <f t="shared" si="0"/>
        <v>18</v>
      </c>
      <c r="AF38" s="76" t="s">
        <v>183</v>
      </c>
      <c r="AG38" s="77"/>
      <c r="AH38" s="77"/>
      <c r="AI38" s="77"/>
      <c r="AJ38" s="77"/>
      <c r="AK38" s="77"/>
    </row>
    <row r="39" spans="1:161" s="78" customFormat="1" ht="18.75" customHeight="1" x14ac:dyDescent="0.2">
      <c r="A39" s="73" t="s">
        <v>184</v>
      </c>
      <c r="B39" s="74">
        <v>2.2999999999999998</v>
      </c>
      <c r="C39" s="74"/>
      <c r="D39" s="74"/>
      <c r="E39" s="74">
        <v>2.2999999999999998</v>
      </c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>
        <v>2.2999999999999998</v>
      </c>
      <c r="T39" s="82"/>
      <c r="U39" s="82"/>
      <c r="V39" s="82"/>
      <c r="W39" s="82"/>
      <c r="X39" s="82"/>
      <c r="Y39" s="82"/>
      <c r="Z39" s="82"/>
      <c r="AA39" s="82"/>
      <c r="AB39" s="82">
        <v>2.2999999999999998</v>
      </c>
      <c r="AC39" s="82">
        <v>2.2999999999999998</v>
      </c>
      <c r="AD39" s="82">
        <v>2.2999999999999998</v>
      </c>
      <c r="AE39" s="69">
        <f t="shared" si="0"/>
        <v>13.8</v>
      </c>
      <c r="AF39" s="76" t="s">
        <v>184</v>
      </c>
      <c r="AG39" s="77"/>
      <c r="AH39" s="77"/>
      <c r="AI39" s="77"/>
      <c r="AJ39" s="77"/>
      <c r="AK39" s="77"/>
    </row>
    <row r="40" spans="1:161" s="78" customFormat="1" ht="15" x14ac:dyDescent="0.2">
      <c r="A40" s="76" t="s">
        <v>185</v>
      </c>
      <c r="B40" s="74">
        <v>3</v>
      </c>
      <c r="C40" s="74"/>
      <c r="D40" s="74"/>
      <c r="E40" s="74">
        <v>3</v>
      </c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>
        <v>3</v>
      </c>
      <c r="T40" s="82"/>
      <c r="U40" s="82"/>
      <c r="V40" s="82"/>
      <c r="W40" s="82"/>
      <c r="X40" s="82"/>
      <c r="Y40" s="82"/>
      <c r="Z40" s="82"/>
      <c r="AA40" s="82"/>
      <c r="AB40" s="82">
        <v>3</v>
      </c>
      <c r="AC40" s="82">
        <v>3</v>
      </c>
      <c r="AD40" s="82">
        <v>3</v>
      </c>
      <c r="AE40" s="69">
        <f t="shared" si="0"/>
        <v>18</v>
      </c>
      <c r="AF40" s="89" t="s">
        <v>185</v>
      </c>
      <c r="AG40" s="90"/>
      <c r="AH40" s="90"/>
      <c r="AI40" s="90"/>
      <c r="AJ40" s="90"/>
      <c r="AK40" s="90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</row>
    <row r="41" spans="1:161" s="78" customFormat="1" ht="15" x14ac:dyDescent="0.2">
      <c r="A41" s="76" t="s">
        <v>186</v>
      </c>
      <c r="B41" s="74"/>
      <c r="C41" s="74"/>
      <c r="D41" s="74"/>
      <c r="E41" s="74">
        <v>1</v>
      </c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>
        <v>1</v>
      </c>
      <c r="T41" s="82"/>
      <c r="U41" s="82"/>
      <c r="V41" s="82"/>
      <c r="W41" s="82"/>
      <c r="X41" s="82"/>
      <c r="Y41" s="82"/>
      <c r="Z41" s="82"/>
      <c r="AA41" s="82"/>
      <c r="AB41" s="82">
        <v>1</v>
      </c>
      <c r="AC41" s="82">
        <v>1</v>
      </c>
      <c r="AD41" s="82">
        <v>1</v>
      </c>
      <c r="AE41" s="69">
        <f t="shared" si="0"/>
        <v>5</v>
      </c>
      <c r="AF41" s="89" t="s">
        <v>186</v>
      </c>
      <c r="AG41" s="90"/>
      <c r="AH41" s="90"/>
      <c r="AI41" s="90"/>
      <c r="AJ41" s="90"/>
      <c r="AK41" s="90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</row>
    <row r="42" spans="1:161" s="78" customFormat="1" ht="15" x14ac:dyDescent="0.2">
      <c r="A42" s="76" t="s">
        <v>187</v>
      </c>
      <c r="B42" s="74">
        <v>1</v>
      </c>
      <c r="C42" s="74"/>
      <c r="D42" s="74"/>
      <c r="E42" s="74">
        <v>1</v>
      </c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>
        <v>1</v>
      </c>
      <c r="T42" s="82"/>
      <c r="U42" s="82"/>
      <c r="V42" s="82"/>
      <c r="W42" s="82"/>
      <c r="X42" s="82"/>
      <c r="Y42" s="82"/>
      <c r="Z42" s="82"/>
      <c r="AA42" s="82"/>
      <c r="AB42" s="82">
        <v>1</v>
      </c>
      <c r="AC42" s="82">
        <v>1</v>
      </c>
      <c r="AD42" s="82">
        <v>1</v>
      </c>
      <c r="AE42" s="69">
        <f t="shared" si="0"/>
        <v>6</v>
      </c>
      <c r="AF42" s="89" t="s">
        <v>187</v>
      </c>
      <c r="AG42" s="90"/>
      <c r="AH42" s="90"/>
      <c r="AI42" s="90"/>
      <c r="AJ42" s="90"/>
      <c r="AK42" s="90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</row>
    <row r="43" spans="1:161" s="78" customFormat="1" ht="17.25" customHeight="1" x14ac:dyDescent="0.2">
      <c r="A43" s="91" t="s">
        <v>188</v>
      </c>
      <c r="B43" s="74">
        <v>6</v>
      </c>
      <c r="C43" s="74"/>
      <c r="D43" s="82"/>
      <c r="E43" s="82">
        <v>4</v>
      </c>
      <c r="F43" s="82"/>
      <c r="G43" s="82"/>
      <c r="H43" s="82"/>
      <c r="I43" s="82"/>
      <c r="J43" s="82"/>
      <c r="K43" s="82">
        <v>2</v>
      </c>
      <c r="L43" s="82"/>
      <c r="M43" s="82"/>
      <c r="N43" s="82"/>
      <c r="O43" s="82"/>
      <c r="P43" s="82"/>
      <c r="Q43" s="82"/>
      <c r="R43" s="82"/>
      <c r="S43" s="82">
        <v>4</v>
      </c>
      <c r="T43" s="82"/>
      <c r="U43" s="82"/>
      <c r="V43" s="82"/>
      <c r="W43" s="82"/>
      <c r="X43" s="82">
        <v>2</v>
      </c>
      <c r="Y43" s="82"/>
      <c r="Z43" s="82"/>
      <c r="AA43" s="82"/>
      <c r="AB43" s="82">
        <v>4</v>
      </c>
      <c r="AC43" s="82">
        <v>4</v>
      </c>
      <c r="AD43" s="82">
        <v>4</v>
      </c>
      <c r="AE43" s="69">
        <f t="shared" si="0"/>
        <v>30</v>
      </c>
      <c r="AF43" s="89" t="s">
        <v>188</v>
      </c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</row>
    <row r="44" spans="1:161" s="78" customFormat="1" ht="17.25" customHeight="1" x14ac:dyDescent="0.2">
      <c r="A44" s="105" t="s">
        <v>189</v>
      </c>
      <c r="B44" s="93">
        <v>4</v>
      </c>
      <c r="C44" s="93"/>
      <c r="D44" s="94"/>
      <c r="E44" s="94">
        <v>4</v>
      </c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>
        <v>4</v>
      </c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>
        <v>4</v>
      </c>
      <c r="AE44" s="69">
        <f t="shared" si="0"/>
        <v>16</v>
      </c>
      <c r="AF44" s="106" t="s">
        <v>189</v>
      </c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</row>
    <row r="45" spans="1:161" s="78" customFormat="1" ht="17.25" customHeight="1" x14ac:dyDescent="0.2">
      <c r="A45" s="53"/>
      <c r="B45" s="53"/>
      <c r="C45" s="53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</row>
    <row r="46" spans="1:161" s="78" customFormat="1" ht="17.25" customHeight="1" x14ac:dyDescent="0.2">
      <c r="A46" s="53"/>
      <c r="B46" s="53"/>
      <c r="C46" s="53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</row>
    <row r="47" spans="1:161" s="97" customFormat="1" ht="15.75" customHeight="1" x14ac:dyDescent="0.25">
      <c r="A47" s="53"/>
      <c r="B47" s="53"/>
      <c r="C47" s="53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6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6"/>
      <c r="EZ47" s="96"/>
      <c r="FA47" s="96"/>
      <c r="FB47" s="96"/>
      <c r="FC47" s="96"/>
      <c r="FD47" s="96"/>
      <c r="FE47" s="96"/>
    </row>
    <row r="48" spans="1:161" s="97" customFormat="1" ht="17.25" customHeight="1" x14ac:dyDescent="0.25">
      <c r="A48" s="53"/>
      <c r="B48" s="53"/>
      <c r="C48" s="53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6"/>
      <c r="EN48" s="96"/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6"/>
      <c r="EZ48" s="96"/>
      <c r="FA48" s="96"/>
      <c r="FB48" s="96"/>
      <c r="FC48" s="96"/>
      <c r="FD48" s="96"/>
      <c r="FE48" s="96"/>
    </row>
    <row r="49" spans="1:161" s="97" customFormat="1" ht="16.5" customHeight="1" x14ac:dyDescent="0.25">
      <c r="A49" s="53"/>
      <c r="B49" s="53"/>
      <c r="C49" s="53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  <c r="FC49" s="96"/>
      <c r="FD49" s="96"/>
      <c r="FE49" s="96"/>
    </row>
    <row r="50" spans="1:161" s="97" customFormat="1" ht="16.5" customHeight="1" x14ac:dyDescent="0.25">
      <c r="A50" s="53"/>
      <c r="B50" s="53"/>
      <c r="C50" s="53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6"/>
    </row>
    <row r="51" spans="1:161" s="97" customFormat="1" ht="17.25" customHeight="1" x14ac:dyDescent="0.25">
      <c r="A51" s="53"/>
      <c r="B51" s="53"/>
      <c r="C51" s="53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6"/>
    </row>
    <row r="52" spans="1:161" s="78" customFormat="1" ht="16.5" customHeight="1" x14ac:dyDescent="0.25">
      <c r="A52" s="53"/>
      <c r="B52" s="53"/>
      <c r="C52" s="53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</row>
    <row r="53" spans="1:161" s="78" customFormat="1" ht="16.5" customHeight="1" x14ac:dyDescent="0.25">
      <c r="A53" s="53"/>
      <c r="B53" s="53"/>
      <c r="C53" s="53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</row>
    <row r="54" spans="1:161" s="78" customFormat="1" ht="18" customHeight="1" x14ac:dyDescent="0.25">
      <c r="A54" s="53"/>
      <c r="B54" s="53"/>
      <c r="C54" s="53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</row>
    <row r="55" spans="1:161" s="78" customFormat="1" ht="18" customHeight="1" x14ac:dyDescent="0.25">
      <c r="A55" s="53"/>
      <c r="B55" s="53"/>
      <c r="C55" s="53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</row>
    <row r="56" spans="1:161" s="78" customFormat="1" ht="15.75" customHeight="1" x14ac:dyDescent="0.25">
      <c r="A56" s="53"/>
      <c r="B56" s="53"/>
      <c r="C56" s="53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</row>
    <row r="57" spans="1:161" s="78" customFormat="1" ht="15.75" customHeight="1" x14ac:dyDescent="0.25">
      <c r="A57" s="53"/>
      <c r="B57" s="53"/>
      <c r="C57" s="53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</row>
    <row r="58" spans="1:161" s="78" customFormat="1" ht="15" x14ac:dyDescent="0.25">
      <c r="A58" s="53"/>
      <c r="B58" s="53"/>
      <c r="C58" s="53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</row>
    <row r="59" spans="1:161" s="78" customFormat="1" ht="15" customHeight="1" x14ac:dyDescent="0.25">
      <c r="A59" s="53"/>
      <c r="B59" s="53"/>
      <c r="C59" s="53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</row>
    <row r="60" spans="1:161" s="97" customFormat="1" ht="16.5" customHeight="1" x14ac:dyDescent="0.25">
      <c r="A60" s="53"/>
      <c r="B60" s="53"/>
      <c r="C60" s="53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</row>
    <row r="61" spans="1:161" s="78" customFormat="1" ht="15" customHeight="1" x14ac:dyDescent="0.2">
      <c r="A61" s="53"/>
      <c r="B61" s="53"/>
      <c r="C61" s="53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</row>
    <row r="62" spans="1:161" s="78" customFormat="1" ht="16.5" customHeight="1" x14ac:dyDescent="0.2">
      <c r="A62" s="53"/>
      <c r="B62" s="53"/>
      <c r="C62" s="53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</row>
    <row r="63" spans="1:161" s="78" customFormat="1" ht="18" customHeight="1" x14ac:dyDescent="0.2">
      <c r="A63" s="53"/>
      <c r="B63" s="53"/>
      <c r="C63" s="53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</row>
    <row r="64" spans="1:161" s="78" customFormat="1" ht="18.75" customHeight="1" x14ac:dyDescent="0.2">
      <c r="A64" s="53"/>
      <c r="B64" s="53"/>
      <c r="C64" s="53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</row>
    <row r="65" spans="1:163" s="78" customFormat="1" ht="30" customHeight="1" x14ac:dyDescent="0.2">
      <c r="A65" s="99"/>
      <c r="B65" s="100"/>
      <c r="C65" s="53"/>
      <c r="D65" s="53"/>
      <c r="E65" s="53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</row>
    <row r="66" spans="1:163" s="78" customFormat="1" ht="30" customHeight="1" x14ac:dyDescent="0.2">
      <c r="A66" s="52"/>
      <c r="B66" s="53"/>
      <c r="C66" s="53"/>
      <c r="D66" s="53"/>
      <c r="E66" s="53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</row>
    <row r="67" spans="1:163" s="78" customFormat="1" ht="28.5" customHeight="1" x14ac:dyDescent="0.2">
      <c r="A67" s="52"/>
      <c r="B67" s="53"/>
      <c r="C67" s="53"/>
      <c r="D67" s="53"/>
      <c r="E67" s="53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</row>
    <row r="68" spans="1:163" s="78" customFormat="1" ht="15" x14ac:dyDescent="0.2">
      <c r="A68" s="52"/>
      <c r="B68" s="53"/>
      <c r="C68" s="53"/>
      <c r="D68" s="53"/>
      <c r="E68" s="53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</row>
    <row r="69" spans="1:163" s="101" customFormat="1" ht="15" x14ac:dyDescent="0.25">
      <c r="A69" s="52"/>
      <c r="B69" s="53"/>
      <c r="C69" s="53"/>
      <c r="D69" s="53"/>
      <c r="E69" s="53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98"/>
      <c r="CQ69" s="98"/>
      <c r="CR69" s="98"/>
      <c r="CS69" s="98"/>
      <c r="CT69" s="98"/>
      <c r="CU69" s="98"/>
      <c r="CV69" s="98"/>
      <c r="CW69" s="98"/>
      <c r="CX69" s="98"/>
      <c r="CY69" s="98"/>
      <c r="CZ69" s="98"/>
      <c r="DA69" s="98"/>
      <c r="DB69" s="98"/>
      <c r="DC69" s="98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98"/>
      <c r="EI69" s="98"/>
      <c r="EJ69" s="98"/>
      <c r="EK69" s="98"/>
      <c r="EL69" s="98"/>
      <c r="EM69" s="98"/>
      <c r="EN69" s="98"/>
      <c r="EO69" s="98"/>
      <c r="EP69" s="98"/>
      <c r="EQ69" s="98"/>
      <c r="ER69" s="98"/>
      <c r="ES69" s="98"/>
      <c r="ET69" s="98"/>
      <c r="EU69" s="98"/>
      <c r="EV69" s="98"/>
      <c r="EW69" s="98"/>
      <c r="EX69" s="98"/>
      <c r="EY69" s="98"/>
      <c r="EZ69" s="98"/>
      <c r="FA69" s="98"/>
      <c r="FB69" s="98"/>
      <c r="FC69" s="98"/>
      <c r="FD69" s="98"/>
      <c r="FE69" s="98"/>
      <c r="FF69" s="98"/>
      <c r="FG69" s="98"/>
    </row>
    <row r="70" spans="1:163" s="101" customFormat="1" ht="18" customHeight="1" x14ac:dyDescent="0.25">
      <c r="A70" s="52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8"/>
      <c r="CP70" s="98"/>
      <c r="CQ70" s="98"/>
      <c r="CR70" s="98"/>
      <c r="CS70" s="98"/>
      <c r="CT70" s="98"/>
      <c r="CU70" s="98"/>
      <c r="CV70" s="98"/>
      <c r="CW70" s="98"/>
      <c r="CX70" s="98"/>
      <c r="CY70" s="98"/>
      <c r="CZ70" s="98"/>
      <c r="DA70" s="98"/>
      <c r="DB70" s="98"/>
      <c r="DC70" s="98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  <c r="DQ70" s="98"/>
      <c r="DR70" s="98"/>
      <c r="DS70" s="98"/>
      <c r="DT70" s="98"/>
      <c r="DU70" s="98"/>
      <c r="DV70" s="98"/>
      <c r="DW70" s="98"/>
      <c r="DX70" s="98"/>
      <c r="DY70" s="98"/>
      <c r="DZ70" s="98"/>
      <c r="EA70" s="98"/>
      <c r="EB70" s="98"/>
      <c r="EC70" s="98"/>
      <c r="ED70" s="98"/>
      <c r="EE70" s="98"/>
      <c r="EF70" s="98"/>
      <c r="EG70" s="98"/>
      <c r="EH70" s="98"/>
      <c r="EI70" s="98"/>
      <c r="EJ70" s="98"/>
      <c r="EK70" s="98"/>
      <c r="EL70" s="98"/>
      <c r="EM70" s="98"/>
      <c r="EN70" s="98"/>
      <c r="EO70" s="98"/>
      <c r="EP70" s="98"/>
      <c r="EQ70" s="98"/>
      <c r="ER70" s="98"/>
      <c r="ES70" s="98"/>
      <c r="ET70" s="98"/>
      <c r="EU70" s="98"/>
      <c r="EV70" s="98"/>
      <c r="EW70" s="98"/>
      <c r="EX70" s="98"/>
      <c r="EY70" s="98"/>
      <c r="EZ70" s="98"/>
      <c r="FA70" s="98"/>
      <c r="FB70" s="98"/>
      <c r="FC70" s="98"/>
      <c r="FD70" s="98"/>
      <c r="FE70" s="98"/>
      <c r="FF70" s="98"/>
      <c r="FG70" s="98"/>
    </row>
    <row r="71" spans="1:163" s="101" customFormat="1" ht="18" customHeight="1" x14ac:dyDescent="0.25">
      <c r="A71" s="52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98"/>
      <c r="CQ71" s="98"/>
      <c r="CR71" s="98"/>
      <c r="CS71" s="98"/>
      <c r="CT71" s="98"/>
      <c r="CU71" s="98"/>
      <c r="CV71" s="98"/>
      <c r="CW71" s="98"/>
      <c r="CX71" s="98"/>
      <c r="CY71" s="98"/>
      <c r="CZ71" s="98"/>
      <c r="DA71" s="98"/>
      <c r="DB71" s="98"/>
      <c r="DC71" s="98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8"/>
      <c r="EH71" s="98"/>
      <c r="EI71" s="98"/>
      <c r="EJ71" s="98"/>
      <c r="EK71" s="98"/>
      <c r="EL71" s="98"/>
      <c r="EM71" s="98"/>
      <c r="EN71" s="98"/>
      <c r="EO71" s="98"/>
      <c r="EP71" s="98"/>
      <c r="EQ71" s="98"/>
      <c r="ER71" s="98"/>
      <c r="ES71" s="98"/>
      <c r="ET71" s="98"/>
      <c r="EU71" s="98"/>
      <c r="EV71" s="98"/>
      <c r="EW71" s="98"/>
      <c r="EX71" s="98"/>
      <c r="EY71" s="98"/>
      <c r="EZ71" s="98"/>
      <c r="FA71" s="98"/>
      <c r="FB71" s="98"/>
      <c r="FC71" s="98"/>
      <c r="FD71" s="98"/>
      <c r="FE71" s="98"/>
      <c r="FF71" s="98"/>
      <c r="FG71" s="98"/>
    </row>
    <row r="72" spans="1:163" s="101" customFormat="1" ht="15.75" customHeight="1" x14ac:dyDescent="0.25">
      <c r="A72" s="52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8"/>
      <c r="CY72" s="98"/>
      <c r="CZ72" s="98"/>
      <c r="DA72" s="98"/>
      <c r="DB72" s="98"/>
      <c r="DC72" s="98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8"/>
      <c r="EH72" s="98"/>
      <c r="EI72" s="98"/>
      <c r="EJ72" s="98"/>
      <c r="EK72" s="98"/>
      <c r="EL72" s="98"/>
      <c r="EM72" s="98"/>
      <c r="EN72" s="98"/>
      <c r="EO72" s="98"/>
      <c r="EP72" s="98"/>
      <c r="EQ72" s="98"/>
      <c r="ER72" s="98"/>
      <c r="ES72" s="98"/>
      <c r="ET72" s="98"/>
      <c r="EU72" s="98"/>
      <c r="EV72" s="98"/>
      <c r="EW72" s="98"/>
      <c r="EX72" s="98"/>
      <c r="EY72" s="98"/>
      <c r="EZ72" s="98"/>
      <c r="FA72" s="98"/>
      <c r="FB72" s="98"/>
      <c r="FC72" s="98"/>
      <c r="FD72" s="98"/>
      <c r="FE72" s="98"/>
      <c r="FF72" s="98"/>
      <c r="FG72" s="98"/>
    </row>
    <row r="73" spans="1:163" s="101" customFormat="1" ht="29.25" customHeight="1" x14ac:dyDescent="0.25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  <c r="DQ73" s="98"/>
      <c r="DR73" s="98"/>
      <c r="DS73" s="98"/>
      <c r="DT73" s="98"/>
      <c r="DU73" s="98"/>
      <c r="DV73" s="98"/>
      <c r="DW73" s="98"/>
      <c r="DX73" s="98"/>
      <c r="DY73" s="98"/>
      <c r="DZ73" s="98"/>
      <c r="EA73" s="98"/>
      <c r="EB73" s="98"/>
      <c r="EC73" s="98"/>
      <c r="ED73" s="98"/>
      <c r="EE73" s="98"/>
      <c r="EF73" s="98"/>
      <c r="EG73" s="98"/>
      <c r="EH73" s="98"/>
      <c r="EI73" s="98"/>
      <c r="EJ73" s="98"/>
      <c r="EK73" s="98"/>
      <c r="EL73" s="98"/>
      <c r="EM73" s="98"/>
      <c r="EN73" s="98"/>
      <c r="EO73" s="98"/>
      <c r="EP73" s="98"/>
      <c r="EQ73" s="98"/>
      <c r="ER73" s="98"/>
      <c r="ES73" s="98"/>
      <c r="ET73" s="98"/>
      <c r="EU73" s="98"/>
      <c r="EV73" s="98"/>
      <c r="EW73" s="98"/>
      <c r="EX73" s="98"/>
      <c r="EY73" s="98"/>
      <c r="EZ73" s="98"/>
      <c r="FA73" s="98"/>
      <c r="FB73" s="98"/>
      <c r="FC73" s="98"/>
      <c r="FD73" s="98"/>
      <c r="FE73" s="98"/>
      <c r="FF73" s="98"/>
      <c r="FG73" s="98"/>
    </row>
    <row r="74" spans="1:163" s="101" customFormat="1" ht="32.25" customHeight="1" x14ac:dyDescent="0.25">
      <c r="A74" s="52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8"/>
      <c r="EH74" s="98"/>
      <c r="EI74" s="98"/>
      <c r="EJ74" s="98"/>
      <c r="EK74" s="98"/>
      <c r="EL74" s="98"/>
      <c r="EM74" s="98"/>
      <c r="EN74" s="98"/>
      <c r="EO74" s="98"/>
      <c r="EP74" s="98"/>
      <c r="EQ74" s="98"/>
      <c r="ER74" s="98"/>
      <c r="ES74" s="98"/>
      <c r="ET74" s="98"/>
      <c r="EU74" s="98"/>
      <c r="EV74" s="98"/>
      <c r="EW74" s="98"/>
      <c r="EX74" s="98"/>
      <c r="EY74" s="98"/>
      <c r="EZ74" s="98"/>
      <c r="FA74" s="98"/>
      <c r="FB74" s="98"/>
      <c r="FC74" s="98"/>
      <c r="FD74" s="98"/>
      <c r="FE74" s="98"/>
      <c r="FF74" s="98"/>
      <c r="FG74" s="98"/>
    </row>
    <row r="75" spans="1:163" s="101" customFormat="1" ht="11.25" customHeight="1" x14ac:dyDescent="0.25">
      <c r="A75" s="52"/>
      <c r="B75" s="53"/>
      <c r="C75" s="53"/>
      <c r="D75" s="53"/>
      <c r="E75" s="53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98"/>
      <c r="EF75" s="98"/>
      <c r="EG75" s="98"/>
      <c r="EH75" s="98"/>
      <c r="EI75" s="98"/>
      <c r="EJ75" s="98"/>
      <c r="EK75" s="98"/>
      <c r="EL75" s="98"/>
      <c r="EM75" s="98"/>
      <c r="EN75" s="98"/>
      <c r="EO75" s="98"/>
      <c r="EP75" s="98"/>
      <c r="EQ75" s="98"/>
      <c r="ER75" s="98"/>
      <c r="ES75" s="98"/>
      <c r="ET75" s="98"/>
      <c r="EU75" s="98"/>
      <c r="EV75" s="98"/>
      <c r="EW75" s="98"/>
      <c r="EX75" s="98"/>
      <c r="EY75" s="98"/>
      <c r="EZ75" s="98"/>
      <c r="FA75" s="98"/>
      <c r="FB75" s="98"/>
      <c r="FC75" s="98"/>
      <c r="FD75" s="98"/>
      <c r="FE75" s="98"/>
      <c r="FF75" s="98"/>
      <c r="FG75" s="98"/>
    </row>
    <row r="76" spans="1:163" s="101" customFormat="1" ht="20.25" customHeight="1" x14ac:dyDescent="0.2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  <c r="DB76" s="98"/>
      <c r="DC76" s="98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  <c r="DQ76" s="98"/>
      <c r="DR76" s="98"/>
      <c r="DS76" s="98"/>
      <c r="DT76" s="98"/>
      <c r="DU76" s="98"/>
      <c r="DV76" s="98"/>
      <c r="DW76" s="98"/>
      <c r="DX76" s="98"/>
      <c r="DY76" s="98"/>
      <c r="DZ76" s="98"/>
      <c r="EA76" s="98"/>
      <c r="EB76" s="98"/>
      <c r="EC76" s="98"/>
      <c r="ED76" s="98"/>
      <c r="EE76" s="98"/>
      <c r="EF76" s="98"/>
      <c r="EG76" s="98"/>
      <c r="EH76" s="98"/>
      <c r="EI76" s="98"/>
      <c r="EJ76" s="98"/>
      <c r="EK76" s="98"/>
      <c r="EL76" s="98"/>
      <c r="EM76" s="98"/>
      <c r="EN76" s="98"/>
      <c r="EO76" s="98"/>
      <c r="EP76" s="98"/>
      <c r="EQ76" s="98"/>
      <c r="ER76" s="98"/>
      <c r="ES76" s="98"/>
      <c r="ET76" s="98"/>
      <c r="EU76" s="98"/>
      <c r="EV76" s="98"/>
      <c r="EW76" s="98"/>
      <c r="EX76" s="98"/>
      <c r="EY76" s="98"/>
      <c r="EZ76" s="98"/>
      <c r="FA76" s="98"/>
      <c r="FB76" s="98"/>
      <c r="FC76" s="98"/>
      <c r="FD76" s="98"/>
      <c r="FE76" s="98"/>
      <c r="FF76" s="98"/>
      <c r="FG76" s="98"/>
    </row>
    <row r="77" spans="1:163" s="101" customFormat="1" ht="11.25" customHeight="1" x14ac:dyDescent="0.2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98"/>
      <c r="EI77" s="98"/>
      <c r="EJ77" s="98"/>
      <c r="EK77" s="98"/>
      <c r="EL77" s="98"/>
      <c r="EM77" s="98"/>
      <c r="EN77" s="98"/>
      <c r="EO77" s="98"/>
      <c r="EP77" s="98"/>
      <c r="EQ77" s="98"/>
      <c r="ER77" s="98"/>
      <c r="ES77" s="98"/>
      <c r="ET77" s="98"/>
      <c r="EU77" s="98"/>
      <c r="EV77" s="98"/>
      <c r="EW77" s="98"/>
      <c r="EX77" s="98"/>
      <c r="EY77" s="98"/>
      <c r="EZ77" s="98"/>
      <c r="FA77" s="98"/>
      <c r="FB77" s="98"/>
      <c r="FC77" s="98"/>
      <c r="FD77" s="98"/>
      <c r="FE77" s="98"/>
      <c r="FF77" s="98"/>
      <c r="FG77" s="98"/>
    </row>
    <row r="78" spans="1:163" s="101" customFormat="1" ht="20.25" customHeight="1" x14ac:dyDescent="0.2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  <c r="CX78" s="98"/>
      <c r="CY78" s="98"/>
      <c r="CZ78" s="98"/>
      <c r="DA78" s="98"/>
      <c r="DB78" s="98"/>
      <c r="DC78" s="98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  <c r="DQ78" s="98"/>
      <c r="DR78" s="98"/>
      <c r="DS78" s="98"/>
      <c r="DT78" s="98"/>
      <c r="DU78" s="98"/>
      <c r="DV78" s="98"/>
      <c r="DW78" s="98"/>
      <c r="DX78" s="98"/>
      <c r="DY78" s="98"/>
      <c r="DZ78" s="98"/>
      <c r="EA78" s="98"/>
      <c r="EB78" s="98"/>
      <c r="EC78" s="98"/>
      <c r="ED78" s="98"/>
      <c r="EE78" s="98"/>
      <c r="EF78" s="98"/>
      <c r="EG78" s="98"/>
      <c r="EH78" s="98"/>
      <c r="EI78" s="98"/>
      <c r="EJ78" s="98"/>
      <c r="EK78" s="98"/>
      <c r="EL78" s="98"/>
      <c r="EM78" s="98"/>
      <c r="EN78" s="98"/>
      <c r="EO78" s="98"/>
      <c r="EP78" s="98"/>
      <c r="EQ78" s="98"/>
      <c r="ER78" s="98"/>
      <c r="ES78" s="98"/>
      <c r="ET78" s="98"/>
      <c r="EU78" s="98"/>
      <c r="EV78" s="98"/>
      <c r="EW78" s="98"/>
      <c r="EX78" s="98"/>
      <c r="EY78" s="98"/>
      <c r="EZ78" s="98"/>
      <c r="FA78" s="98"/>
      <c r="FB78" s="98"/>
      <c r="FC78" s="98"/>
      <c r="FD78" s="98"/>
      <c r="FE78" s="98"/>
      <c r="FF78" s="98"/>
      <c r="FG78" s="98"/>
    </row>
    <row r="79" spans="1:163" s="101" customFormat="1" ht="13.5" customHeight="1" x14ac:dyDescent="0.2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  <c r="CX79" s="98"/>
      <c r="CY79" s="98"/>
      <c r="CZ79" s="98"/>
      <c r="DA79" s="98"/>
      <c r="DB79" s="98"/>
      <c r="DC79" s="98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  <c r="DQ79" s="98"/>
      <c r="DR79" s="98"/>
      <c r="DS79" s="98"/>
      <c r="DT79" s="98"/>
      <c r="DU79" s="98"/>
      <c r="DV79" s="98"/>
      <c r="DW79" s="98"/>
      <c r="DX79" s="98"/>
      <c r="DY79" s="98"/>
      <c r="DZ79" s="98"/>
      <c r="EA79" s="98"/>
      <c r="EB79" s="98"/>
      <c r="EC79" s="98"/>
      <c r="ED79" s="98"/>
      <c r="EE79" s="98"/>
      <c r="EF79" s="98"/>
      <c r="EG79" s="98"/>
      <c r="EH79" s="98"/>
      <c r="EI79" s="98"/>
      <c r="EJ79" s="98"/>
      <c r="EK79" s="98"/>
      <c r="EL79" s="98"/>
      <c r="EM79" s="98"/>
      <c r="EN79" s="98"/>
      <c r="EO79" s="98"/>
      <c r="EP79" s="98"/>
      <c r="EQ79" s="98"/>
      <c r="ER79" s="98"/>
      <c r="ES79" s="98"/>
      <c r="ET79" s="98"/>
      <c r="EU79" s="98"/>
      <c r="EV79" s="98"/>
      <c r="EW79" s="98"/>
      <c r="EX79" s="98"/>
      <c r="EY79" s="98"/>
      <c r="EZ79" s="98"/>
      <c r="FA79" s="98"/>
      <c r="FB79" s="98"/>
      <c r="FC79" s="98"/>
      <c r="FD79" s="98"/>
      <c r="FE79" s="98"/>
      <c r="FF79" s="98"/>
      <c r="FG79" s="98"/>
    </row>
    <row r="80" spans="1:163" s="78" customFormat="1" ht="15" x14ac:dyDescent="0.2">
      <c r="A80" s="52"/>
      <c r="B80" s="53"/>
      <c r="C80" s="53"/>
      <c r="D80" s="53"/>
      <c r="E80" s="53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  <c r="FF80" s="47"/>
      <c r="FG80" s="47"/>
    </row>
    <row r="81" spans="1:163" s="78" customFormat="1" ht="15" x14ac:dyDescent="0.2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  <c r="EQ81" s="47"/>
      <c r="ER81" s="47"/>
      <c r="ES81" s="47"/>
      <c r="ET81" s="47"/>
      <c r="EU81" s="47"/>
      <c r="EV81" s="47"/>
      <c r="EW81" s="47"/>
      <c r="EX81" s="47"/>
      <c r="EY81" s="47"/>
      <c r="EZ81" s="47"/>
      <c r="FA81" s="47"/>
      <c r="FB81" s="47"/>
      <c r="FC81" s="47"/>
      <c r="FD81" s="47"/>
      <c r="FE81" s="47"/>
      <c r="FF81" s="47"/>
      <c r="FG81" s="47"/>
    </row>
    <row r="82" spans="1:163" s="78" customFormat="1" ht="15" x14ac:dyDescent="0.2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47"/>
    </row>
    <row r="83" spans="1:163" s="78" customFormat="1" ht="15" x14ac:dyDescent="0.2">
      <c r="A83" s="52"/>
      <c r="B83" s="53"/>
      <c r="C83" s="53"/>
      <c r="D83" s="53"/>
      <c r="E83" s="53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</row>
    <row r="84" spans="1:163" s="78" customFormat="1" ht="15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  <c r="EQ84" s="47"/>
      <c r="ER84" s="47"/>
      <c r="ES84" s="47"/>
      <c r="ET84" s="47"/>
      <c r="EU84" s="47"/>
      <c r="EV84" s="47"/>
      <c r="EW84" s="47"/>
      <c r="EX84" s="47"/>
      <c r="EY84" s="47"/>
      <c r="EZ84" s="47"/>
      <c r="FA84" s="47"/>
      <c r="FB84" s="47"/>
      <c r="FC84" s="47"/>
      <c r="FD84" s="47"/>
      <c r="FE84" s="47"/>
      <c r="FF84" s="47"/>
      <c r="FG84" s="47"/>
    </row>
    <row r="85" spans="1:163" s="78" customFormat="1" ht="15" x14ac:dyDescent="0.2">
      <c r="A85" s="52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</row>
    <row r="86" spans="1:163" s="78" customFormat="1" ht="15.75" customHeight="1" x14ac:dyDescent="0.2">
      <c r="A86" s="52"/>
      <c r="B86" s="53"/>
      <c r="C86" s="53"/>
      <c r="D86" s="53"/>
      <c r="E86" s="53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  <c r="EL86" s="47"/>
      <c r="EM86" s="47"/>
      <c r="EN86" s="47"/>
      <c r="EO86" s="47"/>
      <c r="EP86" s="47"/>
      <c r="EQ86" s="47"/>
      <c r="ER86" s="47"/>
      <c r="ES86" s="47"/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  <c r="FF86" s="47"/>
      <c r="FG86" s="47"/>
    </row>
    <row r="87" spans="1:163" s="78" customFormat="1" ht="15" x14ac:dyDescent="0.2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  <c r="FF87" s="47"/>
      <c r="FG87" s="47"/>
    </row>
    <row r="88" spans="1:163" s="78" customFormat="1" ht="15" x14ac:dyDescent="0.2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47"/>
    </row>
    <row r="89" spans="1:163" s="78" customFormat="1" ht="15" x14ac:dyDescent="0.2">
      <c r="A89" s="52"/>
      <c r="B89" s="53"/>
      <c r="C89" s="53"/>
      <c r="D89" s="53"/>
      <c r="E89" s="53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47"/>
    </row>
    <row r="95" spans="1:163" s="103" customFormat="1" x14ac:dyDescent="0.2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102"/>
      <c r="CW95" s="102"/>
      <c r="CX95" s="102"/>
      <c r="CY95" s="102"/>
      <c r="CZ95" s="102"/>
      <c r="DA95" s="102"/>
      <c r="DB95" s="102"/>
      <c r="DC95" s="102"/>
      <c r="DD95" s="102"/>
      <c r="DE95" s="102"/>
      <c r="DF95" s="102"/>
      <c r="DG95" s="102"/>
      <c r="DH95" s="102"/>
      <c r="DI95" s="102"/>
      <c r="DJ95" s="102"/>
      <c r="DK95" s="102"/>
      <c r="DL95" s="102"/>
      <c r="DM95" s="102"/>
      <c r="DN95" s="102"/>
      <c r="DO95" s="102"/>
      <c r="DP95" s="102"/>
      <c r="DQ95" s="102"/>
      <c r="DR95" s="102"/>
      <c r="DS95" s="102"/>
      <c r="DT95" s="102"/>
      <c r="DU95" s="102"/>
      <c r="DV95" s="102"/>
      <c r="DW95" s="102"/>
      <c r="DX95" s="102"/>
      <c r="DY95" s="102"/>
      <c r="DZ95" s="102"/>
      <c r="EA95" s="102"/>
      <c r="EB95" s="102"/>
      <c r="EC95" s="102"/>
      <c r="ED95" s="102"/>
      <c r="EE95" s="102"/>
      <c r="EF95" s="102"/>
      <c r="EG95" s="102"/>
      <c r="EH95" s="102"/>
      <c r="EI95" s="102"/>
      <c r="EJ95" s="102"/>
      <c r="EK95" s="102"/>
      <c r="EL95" s="102"/>
      <c r="EM95" s="102"/>
      <c r="EN95" s="102"/>
      <c r="EO95" s="102"/>
      <c r="EP95" s="102"/>
      <c r="EQ95" s="102"/>
      <c r="ER95" s="102"/>
      <c r="ES95" s="102"/>
      <c r="ET95" s="102"/>
      <c r="EU95" s="102"/>
      <c r="EV95" s="102"/>
      <c r="EW95" s="102"/>
      <c r="EX95" s="102"/>
      <c r="EY95" s="102"/>
      <c r="EZ95" s="102"/>
      <c r="FA95" s="102"/>
      <c r="FB95" s="102"/>
      <c r="FC95" s="102"/>
      <c r="FD95" s="102"/>
      <c r="FE95" s="102"/>
      <c r="FF95" s="102"/>
      <c r="FG95" s="102"/>
    </row>
    <row r="100" spans="1:163" s="103" customFormat="1" x14ac:dyDescent="0.2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  <c r="CE100" s="102"/>
      <c r="CF100" s="102"/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2"/>
      <c r="CW100" s="102"/>
      <c r="CX100" s="102"/>
      <c r="CY100" s="102"/>
      <c r="CZ100" s="102"/>
      <c r="DA100" s="102"/>
      <c r="DB100" s="102"/>
      <c r="DC100" s="102"/>
      <c r="DD100" s="102"/>
      <c r="DE100" s="102"/>
      <c r="DF100" s="102"/>
      <c r="DG100" s="102"/>
      <c r="DH100" s="102"/>
      <c r="DI100" s="102"/>
      <c r="DJ100" s="102"/>
      <c r="DK100" s="102"/>
      <c r="DL100" s="102"/>
      <c r="DM100" s="102"/>
      <c r="DN100" s="102"/>
      <c r="DO100" s="102"/>
      <c r="DP100" s="102"/>
      <c r="DQ100" s="102"/>
      <c r="DR100" s="102"/>
      <c r="DS100" s="102"/>
      <c r="DT100" s="102"/>
      <c r="DU100" s="102"/>
      <c r="DV100" s="102"/>
      <c r="DW100" s="102"/>
      <c r="DX100" s="102"/>
      <c r="DY100" s="102"/>
      <c r="DZ100" s="102"/>
      <c r="EA100" s="102"/>
      <c r="EB100" s="102"/>
      <c r="EC100" s="102"/>
      <c r="ED100" s="102"/>
      <c r="EE100" s="102"/>
      <c r="EF100" s="102"/>
      <c r="EG100" s="102"/>
      <c r="EH100" s="102"/>
      <c r="EI100" s="102"/>
      <c r="EJ100" s="102"/>
      <c r="EK100" s="102"/>
      <c r="EL100" s="102"/>
      <c r="EM100" s="102"/>
      <c r="EN100" s="102"/>
      <c r="EO100" s="102"/>
      <c r="EP100" s="102"/>
      <c r="EQ100" s="102"/>
      <c r="ER100" s="102"/>
      <c r="ES100" s="102"/>
      <c r="ET100" s="102"/>
      <c r="EU100" s="102"/>
      <c r="EV100" s="102"/>
      <c r="EW100" s="102"/>
      <c r="EX100" s="102"/>
      <c r="EY100" s="102"/>
      <c r="EZ100" s="102"/>
      <c r="FA100" s="102"/>
      <c r="FB100" s="102"/>
      <c r="FC100" s="102"/>
      <c r="FD100" s="102"/>
      <c r="FE100" s="102"/>
      <c r="FF100" s="102"/>
      <c r="FG100" s="102"/>
    </row>
    <row r="103" spans="1:163" s="103" customFormat="1" x14ac:dyDescent="0.2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02"/>
      <c r="CW103" s="102"/>
      <c r="CX103" s="102"/>
      <c r="CY103" s="102"/>
      <c r="CZ103" s="102"/>
      <c r="DA103" s="102"/>
      <c r="DB103" s="102"/>
      <c r="DC103" s="102"/>
      <c r="DD103" s="102"/>
      <c r="DE103" s="102"/>
      <c r="DF103" s="102"/>
      <c r="DG103" s="102"/>
      <c r="DH103" s="102"/>
      <c r="DI103" s="102"/>
      <c r="DJ103" s="102"/>
      <c r="DK103" s="102"/>
      <c r="DL103" s="102"/>
      <c r="DM103" s="102"/>
      <c r="DN103" s="102"/>
      <c r="DO103" s="102"/>
      <c r="DP103" s="102"/>
      <c r="DQ103" s="102"/>
      <c r="DR103" s="102"/>
      <c r="DS103" s="102"/>
      <c r="DT103" s="102"/>
      <c r="DU103" s="102"/>
      <c r="DV103" s="102"/>
      <c r="DW103" s="102"/>
      <c r="DX103" s="102"/>
      <c r="DY103" s="102"/>
      <c r="DZ103" s="102"/>
      <c r="EA103" s="102"/>
      <c r="EB103" s="102"/>
      <c r="EC103" s="102"/>
      <c r="ED103" s="102"/>
      <c r="EE103" s="102"/>
      <c r="EF103" s="102"/>
      <c r="EG103" s="102"/>
      <c r="EH103" s="102"/>
      <c r="EI103" s="102"/>
      <c r="EJ103" s="102"/>
      <c r="EK103" s="102"/>
      <c r="EL103" s="102"/>
      <c r="EM103" s="102"/>
      <c r="EN103" s="102"/>
      <c r="EO103" s="102"/>
      <c r="EP103" s="102"/>
      <c r="EQ103" s="102"/>
      <c r="ER103" s="102"/>
      <c r="ES103" s="102"/>
      <c r="ET103" s="102"/>
      <c r="EU103" s="102"/>
      <c r="EV103" s="102"/>
      <c r="EW103" s="102"/>
      <c r="EX103" s="102"/>
      <c r="EY103" s="102"/>
      <c r="EZ103" s="102"/>
      <c r="FA103" s="102"/>
      <c r="FB103" s="102"/>
      <c r="FC103" s="102"/>
      <c r="FD103" s="102"/>
      <c r="FE103" s="102"/>
      <c r="FF103" s="102"/>
      <c r="FG103" s="102"/>
    </row>
    <row r="106" spans="1:163" s="103" customFormat="1" x14ac:dyDescent="0.2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02"/>
      <c r="CW106" s="102"/>
      <c r="CX106" s="102"/>
      <c r="CY106" s="102"/>
      <c r="CZ106" s="102"/>
      <c r="DA106" s="102"/>
      <c r="DB106" s="102"/>
      <c r="DC106" s="102"/>
      <c r="DD106" s="102"/>
      <c r="DE106" s="102"/>
      <c r="DF106" s="102"/>
      <c r="DG106" s="102"/>
      <c r="DH106" s="102"/>
      <c r="DI106" s="102"/>
      <c r="DJ106" s="102"/>
      <c r="DK106" s="102"/>
      <c r="DL106" s="102"/>
      <c r="DM106" s="102"/>
      <c r="DN106" s="102"/>
      <c r="DO106" s="102"/>
      <c r="DP106" s="102"/>
      <c r="DQ106" s="102"/>
      <c r="DR106" s="102"/>
      <c r="DS106" s="102"/>
      <c r="DT106" s="102"/>
      <c r="DU106" s="102"/>
      <c r="DV106" s="102"/>
      <c r="DW106" s="102"/>
      <c r="DX106" s="102"/>
      <c r="DY106" s="102"/>
      <c r="DZ106" s="102"/>
      <c r="EA106" s="102"/>
      <c r="EB106" s="102"/>
      <c r="EC106" s="102"/>
      <c r="ED106" s="102"/>
      <c r="EE106" s="102"/>
      <c r="EF106" s="102"/>
      <c r="EG106" s="102"/>
      <c r="EH106" s="102"/>
      <c r="EI106" s="102"/>
      <c r="EJ106" s="102"/>
      <c r="EK106" s="102"/>
      <c r="EL106" s="102"/>
      <c r="EM106" s="102"/>
      <c r="EN106" s="102"/>
      <c r="EO106" s="102"/>
      <c r="EP106" s="102"/>
      <c r="EQ106" s="102"/>
      <c r="ER106" s="102"/>
      <c r="ES106" s="102"/>
      <c r="ET106" s="102"/>
      <c r="EU106" s="102"/>
      <c r="EV106" s="102"/>
      <c r="EW106" s="102"/>
      <c r="EX106" s="102"/>
      <c r="EY106" s="102"/>
      <c r="EZ106" s="102"/>
      <c r="FA106" s="102"/>
      <c r="FB106" s="102"/>
      <c r="FC106" s="102"/>
      <c r="FD106" s="102"/>
      <c r="FE106" s="102"/>
      <c r="FF106" s="102"/>
      <c r="FG106" s="102"/>
    </row>
    <row r="109" spans="1:163" s="103" customFormat="1" x14ac:dyDescent="0.2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  <c r="DE109" s="102"/>
      <c r="DF109" s="102"/>
      <c r="DG109" s="102"/>
      <c r="DH109" s="102"/>
      <c r="DI109" s="102"/>
      <c r="DJ109" s="102"/>
      <c r="DK109" s="102"/>
      <c r="DL109" s="102"/>
      <c r="DM109" s="102"/>
      <c r="DN109" s="102"/>
      <c r="DO109" s="102"/>
      <c r="DP109" s="102"/>
      <c r="DQ109" s="102"/>
      <c r="DR109" s="102"/>
      <c r="DS109" s="102"/>
      <c r="DT109" s="102"/>
      <c r="DU109" s="102"/>
      <c r="DV109" s="102"/>
      <c r="DW109" s="102"/>
      <c r="DX109" s="102"/>
      <c r="DY109" s="102"/>
      <c r="DZ109" s="102"/>
      <c r="EA109" s="102"/>
      <c r="EB109" s="102"/>
      <c r="EC109" s="102"/>
      <c r="ED109" s="102"/>
      <c r="EE109" s="102"/>
      <c r="EF109" s="102"/>
      <c r="EG109" s="102"/>
      <c r="EH109" s="102"/>
      <c r="EI109" s="102"/>
      <c r="EJ109" s="102"/>
      <c r="EK109" s="102"/>
      <c r="EL109" s="102"/>
      <c r="EM109" s="102"/>
      <c r="EN109" s="102"/>
      <c r="EO109" s="102"/>
      <c r="EP109" s="102"/>
      <c r="EQ109" s="102"/>
      <c r="ER109" s="102"/>
      <c r="ES109" s="102"/>
      <c r="ET109" s="102"/>
      <c r="EU109" s="102"/>
      <c r="EV109" s="102"/>
      <c r="EW109" s="102"/>
      <c r="EX109" s="102"/>
      <c r="EY109" s="102"/>
      <c r="EZ109" s="102"/>
      <c r="FA109" s="102"/>
      <c r="FB109" s="102"/>
      <c r="FC109" s="102"/>
      <c r="FD109" s="102"/>
      <c r="FE109" s="102"/>
      <c r="FF109" s="102"/>
      <c r="FG109" s="102"/>
    </row>
  </sheetData>
  <mergeCells count="3">
    <mergeCell ref="A13:E13"/>
    <mergeCell ref="A14:E14"/>
    <mergeCell ref="A18:W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109"/>
  <sheetViews>
    <sheetView topLeftCell="A19" workbookViewId="0">
      <pane xSplit="1" ySplit="3" topLeftCell="B25" activePane="bottomRight" state="frozen"/>
      <selection activeCell="A19" sqref="A19"/>
      <selection pane="topRight" activeCell="B19" sqref="B19"/>
      <selection pane="bottomLeft" activeCell="A22" sqref="A22"/>
      <selection pane="bottomRight" activeCell="A41" sqref="A41:XFD41"/>
    </sheetView>
  </sheetViews>
  <sheetFormatPr defaultColWidth="9.140625" defaultRowHeight="12.75" x14ac:dyDescent="0.2"/>
  <cols>
    <col min="1" max="1" width="48.140625" style="52" customWidth="1"/>
    <col min="2" max="5" width="7" style="53" customWidth="1"/>
    <col min="6" max="6" width="6.5703125" style="53" customWidth="1"/>
    <col min="7" max="7" width="6.28515625" style="53" customWidth="1"/>
    <col min="8" max="9" width="5.85546875" style="53" customWidth="1"/>
    <col min="10" max="10" width="5.7109375" style="53" customWidth="1"/>
    <col min="11" max="11" width="6.85546875" style="53" customWidth="1"/>
    <col min="12" max="12" width="7.140625" style="53" customWidth="1"/>
    <col min="13" max="13" width="7" style="53" customWidth="1"/>
    <col min="14" max="15" width="6.85546875" style="53" customWidth="1"/>
    <col min="16" max="16" width="6.7109375" style="53" customWidth="1"/>
    <col min="17" max="17" width="7.5703125" style="113" customWidth="1"/>
    <col min="18" max="18" width="7.5703125" style="53" customWidth="1"/>
    <col min="19" max="19" width="7.28515625" style="53" customWidth="1"/>
    <col min="20" max="20" width="7.140625" style="53" customWidth="1"/>
    <col min="21" max="21" width="7.28515625" style="53" customWidth="1"/>
    <col min="22" max="22" width="6.85546875" style="53" customWidth="1"/>
    <col min="23" max="31" width="7.42578125" style="53" customWidth="1"/>
    <col min="32" max="32" width="7.42578125" style="113" customWidth="1"/>
    <col min="33" max="40" width="7.42578125" style="53" customWidth="1"/>
    <col min="41" max="43" width="9.140625" style="53"/>
    <col min="44" max="44" width="9.140625" style="113"/>
    <col min="45" max="47" width="9.140625" style="53"/>
    <col min="48" max="48" width="9.140625" style="113"/>
    <col min="49" max="58" width="9.140625" style="53"/>
    <col min="59" max="59" width="9.140625" style="113"/>
    <col min="60" max="84" width="9.140625" style="53"/>
    <col min="85" max="85" width="50.5703125" style="53" customWidth="1"/>
    <col min="86" max="184" width="9.140625" style="53"/>
    <col min="185" max="16384" width="9.140625" style="52"/>
  </cols>
  <sheetData>
    <row r="1" spans="1:184" s="36" customFormat="1" x14ac:dyDescent="0.2">
      <c r="B1" s="37"/>
      <c r="C1" s="37"/>
      <c r="D1" s="37"/>
      <c r="E1" s="38" t="s">
        <v>12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0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10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107"/>
      <c r="AS1" s="37"/>
      <c r="AT1" s="37"/>
      <c r="AU1" s="37"/>
      <c r="AV1" s="10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10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</row>
    <row r="2" spans="1:184" s="36" customFormat="1" ht="4.5" customHeight="1" x14ac:dyDescent="0.2">
      <c r="B2" s="37"/>
      <c r="C2" s="37"/>
      <c r="D2" s="37"/>
      <c r="E2" s="38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0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10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107"/>
      <c r="AS2" s="37"/>
      <c r="AT2" s="37"/>
      <c r="AU2" s="37"/>
      <c r="AV2" s="10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10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</row>
    <row r="3" spans="1:184" s="39" customFormat="1" x14ac:dyDescent="0.2">
      <c r="B3" s="40"/>
      <c r="C3" s="40"/>
      <c r="D3" s="40"/>
      <c r="E3" s="40" t="s">
        <v>126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108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108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108"/>
      <c r="AS3" s="40"/>
      <c r="AT3" s="40"/>
      <c r="AU3" s="40"/>
      <c r="AV3" s="108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108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</row>
    <row r="4" spans="1:184" s="39" customFormat="1" ht="15" x14ac:dyDescent="0.25">
      <c r="B4" s="40"/>
      <c r="C4" s="40"/>
      <c r="D4" s="40"/>
      <c r="E4" s="41" t="s">
        <v>127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108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108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108"/>
      <c r="AS4" s="40"/>
      <c r="AT4" s="40"/>
      <c r="AU4" s="40"/>
      <c r="AV4" s="108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108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</row>
    <row r="5" spans="1:184" s="39" customFormat="1" ht="15" x14ac:dyDescent="0.25">
      <c r="B5" s="40"/>
      <c r="C5" s="40"/>
      <c r="D5" s="40"/>
      <c r="E5" s="41" t="s">
        <v>128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108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108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108"/>
      <c r="AS5" s="40"/>
      <c r="AT5" s="40"/>
      <c r="AU5" s="40"/>
      <c r="AV5" s="108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108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</row>
    <row r="6" spans="1:184" s="39" customFormat="1" ht="15" x14ac:dyDescent="0.25">
      <c r="B6" s="40"/>
      <c r="C6" s="40"/>
      <c r="D6" s="40"/>
      <c r="E6" s="41" t="s">
        <v>129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108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108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108"/>
      <c r="AS6" s="40"/>
      <c r="AT6" s="40"/>
      <c r="AU6" s="40"/>
      <c r="AV6" s="108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108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</row>
    <row r="7" spans="1:184" customFormat="1" ht="15.75" x14ac:dyDescent="0.2">
      <c r="B7" s="42"/>
      <c r="C7" s="42"/>
      <c r="D7" s="42"/>
      <c r="E7" s="4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09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109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109"/>
      <c r="AS7" s="42"/>
      <c r="AT7" s="42"/>
      <c r="AU7" s="42"/>
      <c r="AV7" s="109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109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</row>
    <row r="8" spans="1:184" customFormat="1" ht="15" x14ac:dyDescent="0.25">
      <c r="B8" s="42"/>
      <c r="C8" s="42"/>
      <c r="D8" s="42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109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109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109"/>
      <c r="AS8" s="42"/>
      <c r="AT8" s="42"/>
      <c r="AU8" s="42"/>
      <c r="AV8" s="109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109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</row>
    <row r="9" spans="1:184" customFormat="1" x14ac:dyDescent="0.2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109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109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109"/>
      <c r="AS9" s="42"/>
      <c r="AT9" s="42"/>
      <c r="AU9" s="42"/>
      <c r="AV9" s="109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109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</row>
    <row r="10" spans="1:184" s="45" customFormat="1" ht="16.5" customHeight="1" x14ac:dyDescent="0.2">
      <c r="A10" s="45" t="s">
        <v>130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110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110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110"/>
      <c r="AS10" s="46"/>
      <c r="AT10" s="46"/>
      <c r="AU10" s="46"/>
      <c r="AV10" s="110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110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</row>
    <row r="11" spans="1:184" s="45" customFormat="1" ht="16.5" customHeight="1" x14ac:dyDescent="0.2">
      <c r="A11" s="45" t="s">
        <v>131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110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110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110"/>
      <c r="AS11" s="46"/>
      <c r="AT11" s="46"/>
      <c r="AU11" s="46"/>
      <c r="AV11" s="110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110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</row>
    <row r="12" spans="1:184" s="45" customFormat="1" ht="16.5" customHeight="1" x14ac:dyDescent="0.2">
      <c r="A12" s="45" t="s">
        <v>132</v>
      </c>
      <c r="B12" s="46"/>
      <c r="C12" s="46"/>
      <c r="D12" s="46"/>
      <c r="E12" s="46"/>
      <c r="F12" s="46"/>
      <c r="G12" s="46"/>
      <c r="H12" s="47"/>
      <c r="I12" s="46"/>
      <c r="J12" s="46"/>
      <c r="K12" s="46"/>
      <c r="L12" s="46"/>
      <c r="M12" s="46"/>
      <c r="N12" s="46"/>
      <c r="O12" s="46"/>
      <c r="P12" s="46"/>
      <c r="Q12" s="110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110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110"/>
      <c r="AS12" s="46"/>
      <c r="AT12" s="46"/>
      <c r="AU12" s="46"/>
      <c r="AV12" s="110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110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</row>
    <row r="13" spans="1:184" s="49" customFormat="1" ht="54.75" customHeight="1" x14ac:dyDescent="0.2">
      <c r="A13" s="205" t="s">
        <v>133</v>
      </c>
      <c r="B13" s="206"/>
      <c r="C13" s="206"/>
      <c r="D13" s="206"/>
      <c r="E13" s="206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111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111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111"/>
      <c r="AS13" s="48"/>
      <c r="AT13" s="48"/>
      <c r="AU13" s="48"/>
      <c r="AV13" s="111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111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</row>
    <row r="14" spans="1:184" s="51" customFormat="1" ht="18" customHeight="1" x14ac:dyDescent="0.2">
      <c r="A14" s="207" t="s">
        <v>134</v>
      </c>
      <c r="B14" s="207"/>
      <c r="C14" s="207"/>
      <c r="D14" s="207"/>
      <c r="E14" s="207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112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112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112"/>
      <c r="AS14" s="50"/>
      <c r="AT14" s="50"/>
      <c r="AU14" s="50"/>
      <c r="AV14" s="112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112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</row>
    <row r="15" spans="1:184" ht="14.25" customHeight="1" x14ac:dyDescent="0.2">
      <c r="E15" s="54"/>
      <c r="F15" s="54"/>
    </row>
    <row r="16" spans="1:184" s="1" customFormat="1" ht="15.75" x14ac:dyDescent="0.25">
      <c r="A16" s="55" t="s">
        <v>0</v>
      </c>
      <c r="B16" s="56"/>
      <c r="C16" s="56"/>
      <c r="D16" s="56"/>
      <c r="E16" s="56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114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14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114"/>
      <c r="AS16" s="3"/>
      <c r="AT16" s="3"/>
      <c r="AU16" s="3"/>
      <c r="AV16" s="114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114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</row>
    <row r="17" spans="1:85" s="52" customFormat="1" ht="15" customHeight="1" x14ac:dyDescent="0.2">
      <c r="B17" s="53"/>
      <c r="C17" s="53"/>
      <c r="D17" s="53"/>
      <c r="E17" s="53"/>
      <c r="F17" s="53"/>
      <c r="G17" s="53"/>
      <c r="H17" s="53"/>
      <c r="I17" s="53" t="s">
        <v>135</v>
      </c>
      <c r="J17" s="53"/>
      <c r="K17" s="53"/>
      <c r="L17" s="53"/>
      <c r="M17" s="53"/>
      <c r="N17" s="53"/>
      <c r="O17" s="53"/>
      <c r="P17" s="53"/>
      <c r="Q17" s="11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11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113"/>
      <c r="AS17" s="53"/>
      <c r="AT17" s="53"/>
      <c r="AU17" s="53"/>
      <c r="AV17" s="11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11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</row>
    <row r="18" spans="1:85" s="52" customFormat="1" ht="30" customHeight="1" x14ac:dyDescent="0.25">
      <c r="A18" s="208" t="s">
        <v>220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53"/>
      <c r="X18" s="53"/>
      <c r="Y18" s="53"/>
      <c r="Z18" s="53"/>
      <c r="AA18" s="53"/>
      <c r="AB18" s="53"/>
      <c r="AC18" s="53"/>
      <c r="AD18" s="53"/>
      <c r="AE18" s="53"/>
      <c r="AF18" s="11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113"/>
      <c r="AS18" s="53"/>
      <c r="AT18" s="53"/>
      <c r="AU18" s="53"/>
      <c r="AV18" s="11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11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</row>
    <row r="19" spans="1:85" s="52" customFormat="1" ht="16.5" customHeight="1" x14ac:dyDescent="0.2">
      <c r="A19" s="115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116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116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116"/>
      <c r="AS19" s="74"/>
      <c r="AT19" s="74"/>
      <c r="AU19" s="74"/>
      <c r="AV19" s="116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116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</row>
    <row r="20" spans="1:85" s="64" customFormat="1" ht="24" customHeight="1" x14ac:dyDescent="0.2">
      <c r="A20" s="57" t="s">
        <v>137</v>
      </c>
      <c r="B20" s="117" t="s">
        <v>221</v>
      </c>
      <c r="C20" s="117" t="s">
        <v>222</v>
      </c>
      <c r="D20" s="118" t="s">
        <v>223</v>
      </c>
      <c r="E20" s="118" t="s">
        <v>224</v>
      </c>
      <c r="F20" s="118" t="s">
        <v>225</v>
      </c>
      <c r="G20" s="118" t="s">
        <v>226</v>
      </c>
      <c r="H20" s="118" t="s">
        <v>227</v>
      </c>
      <c r="I20" s="119" t="s">
        <v>228</v>
      </c>
      <c r="J20" s="118" t="s">
        <v>229</v>
      </c>
      <c r="K20" s="118" t="s">
        <v>230</v>
      </c>
      <c r="L20" s="118" t="s">
        <v>231</v>
      </c>
      <c r="M20" s="118" t="s">
        <v>232</v>
      </c>
      <c r="N20" s="118" t="s">
        <v>233</v>
      </c>
      <c r="O20" s="118" t="s">
        <v>234</v>
      </c>
      <c r="P20" s="118" t="s">
        <v>235</v>
      </c>
      <c r="Q20" s="120" t="s">
        <v>236</v>
      </c>
      <c r="R20" s="118" t="s">
        <v>237</v>
      </c>
      <c r="S20" s="118" t="s">
        <v>238</v>
      </c>
      <c r="T20" s="118" t="s">
        <v>239</v>
      </c>
      <c r="U20" s="118" t="s">
        <v>240</v>
      </c>
      <c r="V20" s="118" t="s">
        <v>241</v>
      </c>
      <c r="W20" s="118" t="s">
        <v>242</v>
      </c>
      <c r="X20" s="118" t="s">
        <v>243</v>
      </c>
      <c r="Y20" s="118" t="s">
        <v>244</v>
      </c>
      <c r="Z20" s="118" t="s">
        <v>245</v>
      </c>
      <c r="AA20" s="118" t="s">
        <v>246</v>
      </c>
      <c r="AB20" s="118" t="s">
        <v>247</v>
      </c>
      <c r="AC20" s="118" t="s">
        <v>248</v>
      </c>
      <c r="AD20" s="118" t="s">
        <v>249</v>
      </c>
      <c r="AE20" s="118" t="s">
        <v>250</v>
      </c>
      <c r="AF20" s="120" t="s">
        <v>251</v>
      </c>
      <c r="AG20" s="118" t="s">
        <v>252</v>
      </c>
      <c r="AH20" s="118" t="s">
        <v>253</v>
      </c>
      <c r="AI20" s="118" t="s">
        <v>254</v>
      </c>
      <c r="AJ20" s="118" t="s">
        <v>255</v>
      </c>
      <c r="AK20" s="118" t="s">
        <v>256</v>
      </c>
      <c r="AL20" s="118" t="s">
        <v>257</v>
      </c>
      <c r="AM20" s="121" t="s">
        <v>258</v>
      </c>
      <c r="AN20" s="121" t="s">
        <v>259</v>
      </c>
      <c r="AO20" s="121" t="s">
        <v>260</v>
      </c>
      <c r="AP20" s="121" t="s">
        <v>261</v>
      </c>
      <c r="AQ20" s="121" t="s">
        <v>262</v>
      </c>
      <c r="AR20" s="122" t="s">
        <v>263</v>
      </c>
      <c r="AS20" s="121" t="s">
        <v>264</v>
      </c>
      <c r="AT20" s="121" t="s">
        <v>265</v>
      </c>
      <c r="AU20" s="121" t="s">
        <v>266</v>
      </c>
      <c r="AV20" s="122" t="s">
        <v>267</v>
      </c>
      <c r="AW20" s="121" t="s">
        <v>268</v>
      </c>
      <c r="AX20" s="121" t="s">
        <v>269</v>
      </c>
      <c r="AY20" s="121" t="s">
        <v>270</v>
      </c>
      <c r="AZ20" s="121" t="s">
        <v>271</v>
      </c>
      <c r="BA20" s="121" t="s">
        <v>272</v>
      </c>
      <c r="BB20" s="121" t="s">
        <v>273</v>
      </c>
      <c r="BC20" s="121" t="s">
        <v>274</v>
      </c>
      <c r="BD20" s="121" t="s">
        <v>275</v>
      </c>
      <c r="BE20" s="121" t="s">
        <v>276</v>
      </c>
      <c r="BF20" s="121" t="s">
        <v>277</v>
      </c>
      <c r="BG20" s="122" t="s">
        <v>278</v>
      </c>
      <c r="BH20" s="121" t="s">
        <v>279</v>
      </c>
      <c r="BI20" s="121" t="s">
        <v>280</v>
      </c>
      <c r="BJ20" s="121" t="s">
        <v>281</v>
      </c>
      <c r="BK20" s="121" t="s">
        <v>282</v>
      </c>
      <c r="BL20" s="121" t="s">
        <v>283</v>
      </c>
      <c r="BM20" s="121" t="s">
        <v>284</v>
      </c>
      <c r="BN20" s="121" t="s">
        <v>285</v>
      </c>
      <c r="BO20" s="121" t="s">
        <v>286</v>
      </c>
      <c r="BP20" s="121" t="s">
        <v>287</v>
      </c>
      <c r="BQ20" s="121" t="s">
        <v>288</v>
      </c>
      <c r="BR20" s="121" t="s">
        <v>289</v>
      </c>
      <c r="BS20" s="121" t="s">
        <v>290</v>
      </c>
      <c r="BT20" s="121" t="s">
        <v>291</v>
      </c>
      <c r="BU20" s="121" t="s">
        <v>292</v>
      </c>
      <c r="BV20" s="121" t="s">
        <v>293</v>
      </c>
      <c r="BW20" s="121" t="s">
        <v>294</v>
      </c>
      <c r="BX20" s="121" t="s">
        <v>295</v>
      </c>
      <c r="BY20" s="121" t="s">
        <v>296</v>
      </c>
      <c r="BZ20" s="121" t="s">
        <v>297</v>
      </c>
      <c r="CA20" s="121" t="s">
        <v>298</v>
      </c>
      <c r="CB20" s="121" t="s">
        <v>299</v>
      </c>
      <c r="CC20" s="121" t="s">
        <v>300</v>
      </c>
      <c r="CD20" s="121" t="s">
        <v>301</v>
      </c>
      <c r="CE20" s="121" t="s">
        <v>302</v>
      </c>
      <c r="CF20" s="123" t="s">
        <v>162</v>
      </c>
      <c r="CG20" s="62"/>
    </row>
    <row r="21" spans="1:85" s="72" customFormat="1" ht="18" customHeight="1" x14ac:dyDescent="0.2">
      <c r="A21" s="65"/>
      <c r="B21" s="124" t="s">
        <v>163</v>
      </c>
      <c r="C21" s="124" t="s">
        <v>165</v>
      </c>
      <c r="D21" s="124" t="s">
        <v>165</v>
      </c>
      <c r="E21" s="124" t="s">
        <v>164</v>
      </c>
      <c r="F21" s="125" t="s">
        <v>165</v>
      </c>
      <c r="G21" s="125" t="s">
        <v>165</v>
      </c>
      <c r="H21" s="125" t="s">
        <v>165</v>
      </c>
      <c r="I21" s="126" t="s">
        <v>303</v>
      </c>
      <c r="J21" s="125" t="s">
        <v>165</v>
      </c>
      <c r="K21" s="125" t="s">
        <v>165</v>
      </c>
      <c r="L21" s="125" t="s">
        <v>165</v>
      </c>
      <c r="M21" s="125" t="s">
        <v>165</v>
      </c>
      <c r="N21" s="125" t="s">
        <v>165</v>
      </c>
      <c r="O21" s="125" t="s">
        <v>165</v>
      </c>
      <c r="P21" s="125" t="s">
        <v>165</v>
      </c>
      <c r="Q21" s="127" t="s">
        <v>303</v>
      </c>
      <c r="R21" s="125" t="s">
        <v>165</v>
      </c>
      <c r="S21" s="125" t="s">
        <v>165</v>
      </c>
      <c r="T21" s="125" t="s">
        <v>165</v>
      </c>
      <c r="U21" s="125" t="s">
        <v>165</v>
      </c>
      <c r="V21" s="125" t="s">
        <v>165</v>
      </c>
      <c r="W21" s="125" t="s">
        <v>165</v>
      </c>
      <c r="X21" s="125" t="s">
        <v>165</v>
      </c>
      <c r="Y21" s="125" t="s">
        <v>165</v>
      </c>
      <c r="Z21" s="125" t="s">
        <v>165</v>
      </c>
      <c r="AA21" s="125" t="s">
        <v>165</v>
      </c>
      <c r="AB21" s="125" t="s">
        <v>165</v>
      </c>
      <c r="AC21" s="125" t="s">
        <v>165</v>
      </c>
      <c r="AD21" s="125" t="s">
        <v>165</v>
      </c>
      <c r="AE21" s="125" t="s">
        <v>165</v>
      </c>
      <c r="AF21" s="127" t="s">
        <v>303</v>
      </c>
      <c r="AG21" s="125" t="s">
        <v>165</v>
      </c>
      <c r="AH21" s="125" t="s">
        <v>165</v>
      </c>
      <c r="AI21" s="125" t="s">
        <v>165</v>
      </c>
      <c r="AJ21" s="125" t="s">
        <v>165</v>
      </c>
      <c r="AK21" s="125" t="s">
        <v>165</v>
      </c>
      <c r="AL21" s="125" t="s">
        <v>165</v>
      </c>
      <c r="AM21" s="125" t="s">
        <v>165</v>
      </c>
      <c r="AN21" s="125" t="s">
        <v>163</v>
      </c>
      <c r="AO21" s="124" t="s">
        <v>165</v>
      </c>
      <c r="AP21" s="128" t="s">
        <v>165</v>
      </c>
      <c r="AQ21" s="128" t="s">
        <v>165</v>
      </c>
      <c r="AR21" s="129" t="s">
        <v>163</v>
      </c>
      <c r="AS21" s="128" t="s">
        <v>165</v>
      </c>
      <c r="AT21" s="128" t="s">
        <v>165</v>
      </c>
      <c r="AU21" s="128" t="s">
        <v>165</v>
      </c>
      <c r="AV21" s="129" t="s">
        <v>164</v>
      </c>
      <c r="AW21" s="128" t="s">
        <v>165</v>
      </c>
      <c r="AX21" s="128" t="s">
        <v>165</v>
      </c>
      <c r="AY21" s="128" t="s">
        <v>165</v>
      </c>
      <c r="AZ21" s="128" t="s">
        <v>165</v>
      </c>
      <c r="BA21" s="128" t="s">
        <v>165</v>
      </c>
      <c r="BB21" s="128" t="s">
        <v>165</v>
      </c>
      <c r="BC21" s="128" t="s">
        <v>165</v>
      </c>
      <c r="BD21" s="128" t="s">
        <v>165</v>
      </c>
      <c r="BE21" s="128" t="s">
        <v>163</v>
      </c>
      <c r="BF21" s="128" t="s">
        <v>165</v>
      </c>
      <c r="BG21" s="129" t="s">
        <v>163</v>
      </c>
      <c r="BH21" s="128" t="s">
        <v>165</v>
      </c>
      <c r="BI21" s="128" t="s">
        <v>165</v>
      </c>
      <c r="BJ21" s="128" t="s">
        <v>165</v>
      </c>
      <c r="BK21" s="128" t="s">
        <v>165</v>
      </c>
      <c r="BL21" s="128" t="s">
        <v>165</v>
      </c>
      <c r="BM21" s="128" t="s">
        <v>165</v>
      </c>
      <c r="BN21" s="128" t="s">
        <v>164</v>
      </c>
      <c r="BO21" s="128" t="s">
        <v>165</v>
      </c>
      <c r="BP21" s="128" t="s">
        <v>164</v>
      </c>
      <c r="BQ21" s="128" t="s">
        <v>165</v>
      </c>
      <c r="BR21" s="128" t="s">
        <v>165</v>
      </c>
      <c r="BS21" s="128" t="s">
        <v>165</v>
      </c>
      <c r="BT21" s="128" t="s">
        <v>165</v>
      </c>
      <c r="BU21" s="128" t="s">
        <v>165</v>
      </c>
      <c r="BV21" s="128" t="s">
        <v>165</v>
      </c>
      <c r="BW21" s="128" t="s">
        <v>165</v>
      </c>
      <c r="BX21" s="128" t="s">
        <v>165</v>
      </c>
      <c r="BY21" s="128" t="s">
        <v>165</v>
      </c>
      <c r="BZ21" s="128" t="s">
        <v>165</v>
      </c>
      <c r="CA21" s="128" t="s">
        <v>165</v>
      </c>
      <c r="CB21" s="128" t="s">
        <v>165</v>
      </c>
      <c r="CC21" s="128" t="s">
        <v>165</v>
      </c>
      <c r="CD21" s="128" t="s">
        <v>164</v>
      </c>
      <c r="CE21" s="128" t="s">
        <v>163</v>
      </c>
      <c r="CF21" s="128"/>
      <c r="CG21" s="70"/>
    </row>
    <row r="22" spans="1:85" s="78" customFormat="1" ht="17.25" customHeight="1" x14ac:dyDescent="0.2">
      <c r="A22" s="130" t="s">
        <v>167</v>
      </c>
      <c r="B22" s="209" t="s">
        <v>304</v>
      </c>
      <c r="C22" s="209"/>
      <c r="D22" s="209"/>
      <c r="E22" s="209"/>
      <c r="F22" s="131">
        <v>1</v>
      </c>
      <c r="G22" s="131">
        <v>1</v>
      </c>
      <c r="H22" s="131">
        <v>1</v>
      </c>
      <c r="I22" s="131">
        <v>2</v>
      </c>
      <c r="J22" s="131">
        <v>1</v>
      </c>
      <c r="K22" s="131">
        <v>1</v>
      </c>
      <c r="L22" s="131">
        <v>1</v>
      </c>
      <c r="M22" s="131">
        <v>1</v>
      </c>
      <c r="N22" s="131">
        <v>1</v>
      </c>
      <c r="O22" s="131">
        <v>1</v>
      </c>
      <c r="P22" s="131">
        <v>1</v>
      </c>
      <c r="Q22" s="132">
        <v>2</v>
      </c>
      <c r="R22" s="131">
        <v>1</v>
      </c>
      <c r="S22" s="131">
        <v>1</v>
      </c>
      <c r="T22" s="131">
        <v>1</v>
      </c>
      <c r="U22" s="131">
        <v>1</v>
      </c>
      <c r="V22" s="131">
        <v>1</v>
      </c>
      <c r="W22" s="131">
        <v>1</v>
      </c>
      <c r="X22" s="131">
        <v>1</v>
      </c>
      <c r="Y22" s="131">
        <v>1</v>
      </c>
      <c r="Z22" s="131">
        <v>1</v>
      </c>
      <c r="AA22" s="131">
        <v>1</v>
      </c>
      <c r="AB22" s="131">
        <v>1</v>
      </c>
      <c r="AC22" s="131">
        <v>1</v>
      </c>
      <c r="AD22" s="131">
        <v>1</v>
      </c>
      <c r="AE22" s="131">
        <v>1</v>
      </c>
      <c r="AF22" s="132">
        <v>2</v>
      </c>
      <c r="AG22" s="131">
        <v>1</v>
      </c>
      <c r="AH22" s="131">
        <v>1</v>
      </c>
      <c r="AI22" s="131">
        <v>1</v>
      </c>
      <c r="AJ22" s="131">
        <v>1</v>
      </c>
      <c r="AK22" s="131">
        <v>1</v>
      </c>
      <c r="AL22" s="131">
        <v>1</v>
      </c>
      <c r="AM22" s="131">
        <v>1</v>
      </c>
      <c r="AN22" s="131">
        <v>2</v>
      </c>
      <c r="AO22" s="133">
        <v>1</v>
      </c>
      <c r="AP22" s="133">
        <v>1</v>
      </c>
      <c r="AQ22" s="133">
        <v>1</v>
      </c>
      <c r="AR22" s="134">
        <v>2</v>
      </c>
      <c r="AS22" s="133">
        <v>1</v>
      </c>
      <c r="AT22" s="133">
        <v>1</v>
      </c>
      <c r="AU22" s="133">
        <v>1</v>
      </c>
      <c r="AV22" s="134">
        <v>2</v>
      </c>
      <c r="AW22" s="133">
        <v>1</v>
      </c>
      <c r="AX22" s="133">
        <v>1</v>
      </c>
      <c r="AY22" s="133">
        <v>1</v>
      </c>
      <c r="AZ22" s="133">
        <v>1</v>
      </c>
      <c r="BA22" s="133">
        <v>1</v>
      </c>
      <c r="BB22" s="133">
        <v>1</v>
      </c>
      <c r="BC22" s="133">
        <v>1</v>
      </c>
      <c r="BD22" s="133">
        <v>1</v>
      </c>
      <c r="BE22" s="133">
        <v>2</v>
      </c>
      <c r="BF22" s="133">
        <v>1</v>
      </c>
      <c r="BG22" s="134">
        <v>2</v>
      </c>
      <c r="BH22" s="133">
        <v>1</v>
      </c>
      <c r="BI22" s="133">
        <v>1</v>
      </c>
      <c r="BJ22" s="133">
        <v>1</v>
      </c>
      <c r="BK22" s="133">
        <v>1</v>
      </c>
      <c r="BL22" s="133">
        <v>1</v>
      </c>
      <c r="BM22" s="133">
        <v>1</v>
      </c>
      <c r="BN22" s="133">
        <v>2</v>
      </c>
      <c r="BO22" s="133">
        <v>1</v>
      </c>
      <c r="BP22" s="133">
        <v>2</v>
      </c>
      <c r="BQ22" s="133">
        <v>1</v>
      </c>
      <c r="BR22" s="133">
        <v>1</v>
      </c>
      <c r="BS22" s="133">
        <v>1</v>
      </c>
      <c r="BT22" s="133">
        <v>1</v>
      </c>
      <c r="BU22" s="133">
        <v>1</v>
      </c>
      <c r="BV22" s="133">
        <v>1</v>
      </c>
      <c r="BW22" s="133">
        <v>1</v>
      </c>
      <c r="BX22" s="133">
        <v>1</v>
      </c>
      <c r="BY22" s="133">
        <v>1</v>
      </c>
      <c r="BZ22" s="133">
        <v>1</v>
      </c>
      <c r="CA22" s="133">
        <v>1</v>
      </c>
      <c r="CB22" s="133">
        <v>1</v>
      </c>
      <c r="CC22" s="133">
        <v>2</v>
      </c>
      <c r="CD22" s="133">
        <v>2</v>
      </c>
      <c r="CE22" s="133">
        <v>2</v>
      </c>
      <c r="CF22" s="128">
        <f>F22+G22+H22+I22+J22+K22+L22+M22+N22+O22+P22+Q22+R22+S22+T22+U22+V22+W22+X22+Y22+Z22+AA22+AB22+AC22+AD22+AE22+AF22+AG22+AH22+AI22+AJ22+AK22+AL22+AM22+AN22+AO22+AP22+AQ22+AR22+AS22+AT22+AU22+AV22+AW22+AX22+AY22+AZ22+BA22+BB22+BC22+BD22+BE22+BF22+BG22+BH22+BI22+BJ22+BK22+BL22+BM22+BN22+BO22+BP22+BQ22+BR22+BS22+BT22+BU22+BV22+BW22+BX22+BY22+BZ22+CA22+CB22+CC22+CD22+CE22</f>
        <v>91</v>
      </c>
      <c r="CG22" s="135" t="s">
        <v>167</v>
      </c>
    </row>
    <row r="23" spans="1:85" s="81" customFormat="1" ht="15" customHeight="1" x14ac:dyDescent="0.2">
      <c r="A23" s="130" t="s">
        <v>306</v>
      </c>
      <c r="B23" s="136"/>
      <c r="C23" s="136"/>
      <c r="D23" s="136"/>
      <c r="E23" s="136"/>
      <c r="F23" s="131"/>
      <c r="G23" s="131"/>
      <c r="H23" s="131"/>
      <c r="I23" s="131">
        <v>1</v>
      </c>
      <c r="J23" s="131"/>
      <c r="K23" s="131"/>
      <c r="L23" s="131"/>
      <c r="M23" s="131"/>
      <c r="N23" s="131"/>
      <c r="O23" s="131"/>
      <c r="P23" s="131"/>
      <c r="Q23" s="132">
        <v>1</v>
      </c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2">
        <v>1</v>
      </c>
      <c r="AG23" s="131"/>
      <c r="AH23" s="131"/>
      <c r="AI23" s="131"/>
      <c r="AJ23" s="131"/>
      <c r="AK23" s="131"/>
      <c r="AL23" s="131"/>
      <c r="AM23" s="131"/>
      <c r="AN23" s="131">
        <v>1</v>
      </c>
      <c r="AO23" s="133"/>
      <c r="AP23" s="137"/>
      <c r="AQ23" s="137"/>
      <c r="AR23" s="138">
        <v>1</v>
      </c>
      <c r="AS23" s="137"/>
      <c r="AT23" s="137"/>
      <c r="AU23" s="137"/>
      <c r="AV23" s="138">
        <v>1</v>
      </c>
      <c r="AW23" s="137"/>
      <c r="AX23" s="137"/>
      <c r="AY23" s="137"/>
      <c r="AZ23" s="137"/>
      <c r="BA23" s="137"/>
      <c r="BB23" s="137"/>
      <c r="BC23" s="137"/>
      <c r="BD23" s="137"/>
      <c r="BE23" s="137">
        <v>1</v>
      </c>
      <c r="BF23" s="137"/>
      <c r="BG23" s="138">
        <v>1</v>
      </c>
      <c r="BH23" s="137"/>
      <c r="BI23" s="137"/>
      <c r="BJ23" s="137"/>
      <c r="BK23" s="137"/>
      <c r="BL23" s="137"/>
      <c r="BM23" s="137"/>
      <c r="BN23" s="137">
        <v>1</v>
      </c>
      <c r="BO23" s="137"/>
      <c r="BP23" s="137">
        <v>1</v>
      </c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>
        <v>1</v>
      </c>
      <c r="CD23" s="137">
        <v>1</v>
      </c>
      <c r="CE23" s="137">
        <v>1</v>
      </c>
      <c r="CF23" s="128">
        <f t="shared" ref="CF23:CF45" si="0">F23+G23+H23+I23+J23+K23+L23+M23+N23+O23+P23+Q23+R23+S23+T23+U23+V23+W23+X23+Y23+Z23+AA23+AB23+AC23+AD23+AE23+AF23+AG23+AH23+AI23+AJ23+AK23+AL23+AM23+AN23+AO23+AP23+AQ23+AR23+AS23+AT23+AU23+AV23+AW23+AX23+AY23+AZ23+BA23+BB23+BC23+BD23+BE23+BF23+BG23+BH23+BI23+BJ23+BK23+BL23+BM23+BN23+BO23+BP23+BQ23+BR23+BS23+BT23+BU23+BV23+BW23+BX23+BY23+BZ23+CA23+CB23+CC23+CD23+CE23</f>
        <v>13</v>
      </c>
      <c r="CG23" s="70" t="s">
        <v>168</v>
      </c>
    </row>
    <row r="24" spans="1:85" s="163" customFormat="1" ht="15" customHeight="1" x14ac:dyDescent="0.2">
      <c r="A24" s="167" t="s">
        <v>169</v>
      </c>
      <c r="B24" s="168">
        <v>0.65</v>
      </c>
      <c r="C24" s="168"/>
      <c r="D24" s="168"/>
      <c r="E24" s="168">
        <v>0.65</v>
      </c>
      <c r="F24" s="169"/>
      <c r="G24" s="169"/>
      <c r="H24" s="169"/>
      <c r="I24" s="169">
        <v>0.65</v>
      </c>
      <c r="J24" s="169"/>
      <c r="K24" s="169"/>
      <c r="L24" s="169"/>
      <c r="M24" s="169"/>
      <c r="N24" s="169">
        <v>0.3</v>
      </c>
      <c r="O24" s="169"/>
      <c r="P24" s="169"/>
      <c r="Q24" s="169">
        <v>0.65</v>
      </c>
      <c r="R24" s="169"/>
      <c r="S24" s="169"/>
      <c r="T24" s="169"/>
      <c r="U24" s="169"/>
      <c r="V24" s="169">
        <v>0.3</v>
      </c>
      <c r="W24" s="169"/>
      <c r="X24" s="169"/>
      <c r="Y24" s="169"/>
      <c r="Z24" s="169"/>
      <c r="AA24" s="169">
        <v>0.3</v>
      </c>
      <c r="AB24" s="169"/>
      <c r="AC24" s="169"/>
      <c r="AD24" s="169"/>
      <c r="AE24" s="169"/>
      <c r="AF24" s="169">
        <v>0.65</v>
      </c>
      <c r="AG24" s="169"/>
      <c r="AH24" s="169"/>
      <c r="AI24" s="169"/>
      <c r="AJ24" s="169"/>
      <c r="AK24" s="169">
        <v>0.3</v>
      </c>
      <c r="AL24" s="169"/>
      <c r="AM24" s="169"/>
      <c r="AN24" s="169">
        <v>0.65</v>
      </c>
      <c r="AO24" s="170"/>
      <c r="AP24" s="171"/>
      <c r="AQ24" s="171"/>
      <c r="AR24" s="171">
        <v>0.65</v>
      </c>
      <c r="AS24" s="171"/>
      <c r="AT24" s="171"/>
      <c r="AU24" s="171"/>
      <c r="AV24" s="171">
        <v>0.65</v>
      </c>
      <c r="AW24" s="171"/>
      <c r="AX24" s="171"/>
      <c r="AY24" s="171"/>
      <c r="AZ24" s="171"/>
      <c r="BA24" s="171">
        <v>0.3</v>
      </c>
      <c r="BB24" s="171"/>
      <c r="BC24" s="171"/>
      <c r="BD24" s="171"/>
      <c r="BE24" s="171">
        <v>0.65</v>
      </c>
      <c r="BF24" s="171"/>
      <c r="BG24" s="171">
        <v>0.65</v>
      </c>
      <c r="BH24" s="171"/>
      <c r="BI24" s="171"/>
      <c r="BJ24" s="171"/>
      <c r="BK24" s="171">
        <v>0.3</v>
      </c>
      <c r="BL24" s="171"/>
      <c r="BM24" s="171"/>
      <c r="BN24" s="171">
        <v>0.65</v>
      </c>
      <c r="BO24" s="171"/>
      <c r="BP24" s="171">
        <v>0.65</v>
      </c>
      <c r="BQ24" s="171"/>
      <c r="BR24" s="171"/>
      <c r="BS24" s="171"/>
      <c r="BT24" s="171"/>
      <c r="BU24" s="171">
        <v>0.3</v>
      </c>
      <c r="BV24" s="171"/>
      <c r="BW24" s="171"/>
      <c r="BX24" s="171"/>
      <c r="BY24" s="171"/>
      <c r="BZ24" s="171">
        <v>0.3</v>
      </c>
      <c r="CA24" s="171"/>
      <c r="CB24" s="171"/>
      <c r="CC24" s="171">
        <v>0.65</v>
      </c>
      <c r="CD24" s="171">
        <v>0.65</v>
      </c>
      <c r="CE24" s="171">
        <v>0.65</v>
      </c>
      <c r="CF24" s="172">
        <f t="shared" si="0"/>
        <v>10.850000000000003</v>
      </c>
      <c r="CG24" s="173" t="s">
        <v>169</v>
      </c>
    </row>
    <row r="25" spans="1:85" s="81" customFormat="1" ht="15" customHeight="1" x14ac:dyDescent="0.2">
      <c r="A25" s="130" t="s">
        <v>170</v>
      </c>
      <c r="B25" s="136">
        <v>2</v>
      </c>
      <c r="C25" s="136">
        <v>2</v>
      </c>
      <c r="D25" s="136">
        <v>2</v>
      </c>
      <c r="E25" s="136">
        <v>2</v>
      </c>
      <c r="F25" s="133">
        <v>2</v>
      </c>
      <c r="G25" s="133">
        <v>2</v>
      </c>
      <c r="H25" s="133">
        <v>2</v>
      </c>
      <c r="I25" s="133">
        <v>4</v>
      </c>
      <c r="J25" s="133">
        <v>2</v>
      </c>
      <c r="K25" s="133">
        <v>2</v>
      </c>
      <c r="L25" s="133">
        <v>2</v>
      </c>
      <c r="M25" s="133">
        <v>2</v>
      </c>
      <c r="N25" s="133">
        <v>2</v>
      </c>
      <c r="O25" s="133">
        <v>2</v>
      </c>
      <c r="P25" s="133">
        <v>2</v>
      </c>
      <c r="Q25" s="134">
        <v>4</v>
      </c>
      <c r="R25" s="133">
        <v>2</v>
      </c>
      <c r="S25" s="133">
        <v>2</v>
      </c>
      <c r="T25" s="133">
        <v>2</v>
      </c>
      <c r="U25" s="133">
        <v>2</v>
      </c>
      <c r="V25" s="133">
        <v>2</v>
      </c>
      <c r="W25" s="133">
        <v>2</v>
      </c>
      <c r="X25" s="133">
        <v>2</v>
      </c>
      <c r="Y25" s="133">
        <v>2</v>
      </c>
      <c r="Z25" s="133">
        <v>2</v>
      </c>
      <c r="AA25" s="133">
        <v>2</v>
      </c>
      <c r="AB25" s="133">
        <v>2</v>
      </c>
      <c r="AC25" s="133">
        <v>2</v>
      </c>
      <c r="AD25" s="133">
        <v>2</v>
      </c>
      <c r="AE25" s="133">
        <v>2</v>
      </c>
      <c r="AF25" s="134">
        <v>4</v>
      </c>
      <c r="AG25" s="133">
        <v>2</v>
      </c>
      <c r="AH25" s="133">
        <v>2</v>
      </c>
      <c r="AI25" s="133">
        <v>3</v>
      </c>
      <c r="AJ25" s="133">
        <v>2</v>
      </c>
      <c r="AK25" s="133">
        <v>2</v>
      </c>
      <c r="AL25" s="133">
        <v>2</v>
      </c>
      <c r="AM25" s="133">
        <v>2</v>
      </c>
      <c r="AN25" s="133">
        <v>2</v>
      </c>
      <c r="AO25" s="133">
        <v>2</v>
      </c>
      <c r="AP25" s="137">
        <v>2</v>
      </c>
      <c r="AQ25" s="137">
        <v>2</v>
      </c>
      <c r="AR25" s="138">
        <v>2</v>
      </c>
      <c r="AS25" s="137">
        <v>2</v>
      </c>
      <c r="AT25" s="137">
        <v>2</v>
      </c>
      <c r="AU25" s="137">
        <v>2</v>
      </c>
      <c r="AV25" s="138">
        <v>4</v>
      </c>
      <c r="AW25" s="137">
        <v>2</v>
      </c>
      <c r="AX25" s="137">
        <v>2</v>
      </c>
      <c r="AY25" s="137">
        <v>2</v>
      </c>
      <c r="AZ25" s="137">
        <v>2</v>
      </c>
      <c r="BA25" s="137">
        <v>2</v>
      </c>
      <c r="BB25" s="137">
        <v>2</v>
      </c>
      <c r="BC25" s="137">
        <v>2</v>
      </c>
      <c r="BD25" s="137">
        <v>2</v>
      </c>
      <c r="BE25" s="137">
        <v>2</v>
      </c>
      <c r="BF25" s="137">
        <v>2</v>
      </c>
      <c r="BG25" s="138">
        <v>2</v>
      </c>
      <c r="BH25" s="137">
        <v>2</v>
      </c>
      <c r="BI25" s="137">
        <v>2</v>
      </c>
      <c r="BJ25" s="137">
        <v>2</v>
      </c>
      <c r="BK25" s="137">
        <v>2</v>
      </c>
      <c r="BL25" s="137">
        <v>2</v>
      </c>
      <c r="BM25" s="137">
        <v>2</v>
      </c>
      <c r="BN25" s="137">
        <v>2</v>
      </c>
      <c r="BO25" s="137">
        <v>2</v>
      </c>
      <c r="BP25" s="137">
        <v>2</v>
      </c>
      <c r="BQ25" s="137">
        <v>2</v>
      </c>
      <c r="BR25" s="137">
        <v>2</v>
      </c>
      <c r="BS25" s="137">
        <v>2</v>
      </c>
      <c r="BT25" s="137">
        <v>2</v>
      </c>
      <c r="BU25" s="137">
        <v>2</v>
      </c>
      <c r="BV25" s="137">
        <v>2</v>
      </c>
      <c r="BW25" s="137">
        <v>2</v>
      </c>
      <c r="BX25" s="137">
        <v>2</v>
      </c>
      <c r="BY25" s="137">
        <v>2</v>
      </c>
      <c r="BZ25" s="137">
        <v>2</v>
      </c>
      <c r="CA25" s="137">
        <v>2</v>
      </c>
      <c r="CB25" s="137">
        <v>2</v>
      </c>
      <c r="CC25" s="137">
        <v>2</v>
      </c>
      <c r="CD25" s="137">
        <v>2</v>
      </c>
      <c r="CE25" s="137">
        <v>2</v>
      </c>
      <c r="CF25" s="128">
        <f t="shared" si="0"/>
        <v>165</v>
      </c>
      <c r="CG25" s="70" t="s">
        <v>170</v>
      </c>
    </row>
    <row r="26" spans="1:85" s="81" customFormat="1" ht="14.25" customHeight="1" x14ac:dyDescent="0.2">
      <c r="A26" s="130" t="s">
        <v>171</v>
      </c>
      <c r="B26" s="136">
        <v>2</v>
      </c>
      <c r="C26" s="136">
        <v>2</v>
      </c>
      <c r="D26" s="136">
        <v>2</v>
      </c>
      <c r="E26" s="136">
        <v>2</v>
      </c>
      <c r="F26" s="133">
        <v>2</v>
      </c>
      <c r="G26" s="133">
        <v>2</v>
      </c>
      <c r="H26" s="133">
        <v>2</v>
      </c>
      <c r="I26" s="133">
        <v>4</v>
      </c>
      <c r="J26" s="133">
        <v>2</v>
      </c>
      <c r="K26" s="133">
        <v>2</v>
      </c>
      <c r="L26" s="133">
        <v>2</v>
      </c>
      <c r="M26" s="133">
        <v>2</v>
      </c>
      <c r="N26" s="133">
        <v>2</v>
      </c>
      <c r="O26" s="133">
        <v>2</v>
      </c>
      <c r="P26" s="133">
        <v>2</v>
      </c>
      <c r="Q26" s="134">
        <v>4</v>
      </c>
      <c r="R26" s="133">
        <v>2</v>
      </c>
      <c r="S26" s="133">
        <v>2</v>
      </c>
      <c r="T26" s="133">
        <v>2</v>
      </c>
      <c r="U26" s="133">
        <v>2</v>
      </c>
      <c r="V26" s="133">
        <v>2</v>
      </c>
      <c r="W26" s="133">
        <v>2</v>
      </c>
      <c r="X26" s="133">
        <v>2</v>
      </c>
      <c r="Y26" s="133">
        <v>2</v>
      </c>
      <c r="Z26" s="133">
        <v>2</v>
      </c>
      <c r="AA26" s="133">
        <v>2</v>
      </c>
      <c r="AB26" s="133">
        <v>2</v>
      </c>
      <c r="AC26" s="133">
        <v>2</v>
      </c>
      <c r="AD26" s="133">
        <v>2</v>
      </c>
      <c r="AE26" s="133">
        <v>2</v>
      </c>
      <c r="AF26" s="134">
        <v>4</v>
      </c>
      <c r="AG26" s="133">
        <v>2</v>
      </c>
      <c r="AH26" s="133">
        <v>2</v>
      </c>
      <c r="AI26" s="133">
        <v>3</v>
      </c>
      <c r="AJ26" s="133">
        <v>2</v>
      </c>
      <c r="AK26" s="133">
        <v>2</v>
      </c>
      <c r="AL26" s="133">
        <v>2</v>
      </c>
      <c r="AM26" s="133">
        <v>2</v>
      </c>
      <c r="AN26" s="133">
        <v>2</v>
      </c>
      <c r="AO26" s="133">
        <v>2</v>
      </c>
      <c r="AP26" s="137">
        <v>2</v>
      </c>
      <c r="AQ26" s="137">
        <v>2</v>
      </c>
      <c r="AR26" s="138">
        <v>2</v>
      </c>
      <c r="AS26" s="137">
        <v>2</v>
      </c>
      <c r="AT26" s="137">
        <v>2</v>
      </c>
      <c r="AU26" s="137">
        <v>2</v>
      </c>
      <c r="AV26" s="138">
        <v>4</v>
      </c>
      <c r="AW26" s="137">
        <v>2</v>
      </c>
      <c r="AX26" s="137">
        <v>2</v>
      </c>
      <c r="AY26" s="137">
        <v>2</v>
      </c>
      <c r="AZ26" s="137">
        <v>2</v>
      </c>
      <c r="BA26" s="137">
        <v>2</v>
      </c>
      <c r="BB26" s="137">
        <v>2</v>
      </c>
      <c r="BC26" s="137">
        <v>2</v>
      </c>
      <c r="BD26" s="137">
        <v>2</v>
      </c>
      <c r="BE26" s="137">
        <v>2</v>
      </c>
      <c r="BF26" s="137">
        <v>2</v>
      </c>
      <c r="BG26" s="138">
        <v>2</v>
      </c>
      <c r="BH26" s="137">
        <v>2</v>
      </c>
      <c r="BI26" s="137">
        <v>2</v>
      </c>
      <c r="BJ26" s="137">
        <v>2</v>
      </c>
      <c r="BK26" s="137">
        <v>2</v>
      </c>
      <c r="BL26" s="137">
        <v>2</v>
      </c>
      <c r="BM26" s="137">
        <v>2</v>
      </c>
      <c r="BN26" s="137">
        <v>2</v>
      </c>
      <c r="BO26" s="137">
        <v>2</v>
      </c>
      <c r="BP26" s="137">
        <v>2</v>
      </c>
      <c r="BQ26" s="137">
        <v>2</v>
      </c>
      <c r="BR26" s="137">
        <v>2</v>
      </c>
      <c r="BS26" s="137">
        <v>2</v>
      </c>
      <c r="BT26" s="137">
        <v>2</v>
      </c>
      <c r="BU26" s="137">
        <v>2</v>
      </c>
      <c r="BV26" s="137">
        <v>2</v>
      </c>
      <c r="BW26" s="137">
        <v>2</v>
      </c>
      <c r="BX26" s="137">
        <v>2</v>
      </c>
      <c r="BY26" s="137">
        <v>2</v>
      </c>
      <c r="BZ26" s="137">
        <v>2</v>
      </c>
      <c r="CA26" s="137">
        <v>2</v>
      </c>
      <c r="CB26" s="137">
        <v>2</v>
      </c>
      <c r="CC26" s="137">
        <v>2</v>
      </c>
      <c r="CD26" s="137">
        <v>2</v>
      </c>
      <c r="CE26" s="137">
        <v>2</v>
      </c>
      <c r="CF26" s="128">
        <f t="shared" si="0"/>
        <v>165</v>
      </c>
      <c r="CG26" s="70" t="s">
        <v>171</v>
      </c>
    </row>
    <row r="27" spans="1:85" s="78" customFormat="1" ht="15" x14ac:dyDescent="0.2">
      <c r="A27" s="130" t="s">
        <v>172</v>
      </c>
      <c r="B27" s="136"/>
      <c r="C27" s="136"/>
      <c r="D27" s="136"/>
      <c r="E27" s="136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0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>
        <v>3</v>
      </c>
      <c r="AD27" s="139"/>
      <c r="AE27" s="139"/>
      <c r="AF27" s="140"/>
      <c r="AG27" s="139"/>
      <c r="AH27" s="139"/>
      <c r="AI27" s="139">
        <v>1</v>
      </c>
      <c r="AJ27" s="139">
        <v>1</v>
      </c>
      <c r="AK27" s="139"/>
      <c r="AL27" s="139"/>
      <c r="AM27" s="139"/>
      <c r="AN27" s="139">
        <v>1</v>
      </c>
      <c r="AO27" s="139"/>
      <c r="AP27" s="133"/>
      <c r="AQ27" s="133"/>
      <c r="AR27" s="134">
        <v>1</v>
      </c>
      <c r="AS27" s="133"/>
      <c r="AT27" s="133"/>
      <c r="AU27" s="133"/>
      <c r="AV27" s="134"/>
      <c r="AW27" s="133"/>
      <c r="AX27" s="133"/>
      <c r="AY27" s="133"/>
      <c r="AZ27" s="133"/>
      <c r="BA27" s="133"/>
      <c r="BB27" s="133"/>
      <c r="BC27" s="133"/>
      <c r="BD27" s="133">
        <v>1</v>
      </c>
      <c r="BE27" s="133">
        <v>1</v>
      </c>
      <c r="BF27" s="133"/>
      <c r="BG27" s="134">
        <v>1</v>
      </c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>
        <v>1</v>
      </c>
      <c r="CF27" s="128">
        <f t="shared" si="0"/>
        <v>11</v>
      </c>
      <c r="CG27" s="135" t="s">
        <v>172</v>
      </c>
    </row>
    <row r="28" spans="1:85" s="78" customFormat="1" ht="17.25" customHeight="1" x14ac:dyDescent="0.2">
      <c r="A28" s="130" t="s">
        <v>173</v>
      </c>
      <c r="B28" s="136"/>
      <c r="C28" s="136">
        <v>1</v>
      </c>
      <c r="D28" s="136">
        <v>1</v>
      </c>
      <c r="E28" s="136"/>
      <c r="F28" s="139">
        <v>1</v>
      </c>
      <c r="G28" s="139">
        <v>1</v>
      </c>
      <c r="H28" s="139">
        <v>1</v>
      </c>
      <c r="I28" s="139"/>
      <c r="J28" s="139">
        <v>1</v>
      </c>
      <c r="K28" s="139">
        <v>1</v>
      </c>
      <c r="L28" s="139">
        <v>1</v>
      </c>
      <c r="M28" s="139">
        <v>1</v>
      </c>
      <c r="N28" s="139">
        <v>1</v>
      </c>
      <c r="O28" s="139">
        <v>1</v>
      </c>
      <c r="P28" s="139">
        <v>1</v>
      </c>
      <c r="Q28" s="140"/>
      <c r="R28" s="139">
        <v>1</v>
      </c>
      <c r="S28" s="139">
        <v>1</v>
      </c>
      <c r="T28" s="139">
        <v>1</v>
      </c>
      <c r="U28" s="139">
        <v>1</v>
      </c>
      <c r="V28" s="139">
        <v>1</v>
      </c>
      <c r="W28" s="139">
        <v>1</v>
      </c>
      <c r="X28" s="139">
        <v>1</v>
      </c>
      <c r="Y28" s="139"/>
      <c r="Z28" s="139">
        <v>1</v>
      </c>
      <c r="AA28" s="139">
        <v>1</v>
      </c>
      <c r="AB28" s="139">
        <v>1</v>
      </c>
      <c r="AC28" s="139">
        <v>1</v>
      </c>
      <c r="AD28" s="139">
        <v>1</v>
      </c>
      <c r="AE28" s="139">
        <v>1</v>
      </c>
      <c r="AF28" s="140"/>
      <c r="AG28" s="139">
        <v>1</v>
      </c>
      <c r="AH28" s="139">
        <v>1</v>
      </c>
      <c r="AI28" s="139">
        <v>1</v>
      </c>
      <c r="AJ28" s="139">
        <v>1</v>
      </c>
      <c r="AK28" s="139">
        <v>1</v>
      </c>
      <c r="AL28" s="139">
        <v>1</v>
      </c>
      <c r="AM28" s="139">
        <v>1</v>
      </c>
      <c r="AN28" s="139"/>
      <c r="AO28" s="139">
        <v>1</v>
      </c>
      <c r="AP28" s="133">
        <v>1</v>
      </c>
      <c r="AQ28" s="133">
        <v>1</v>
      </c>
      <c r="AR28" s="134"/>
      <c r="AS28" s="133">
        <v>1</v>
      </c>
      <c r="AT28" s="133">
        <v>1</v>
      </c>
      <c r="AU28" s="133">
        <v>1</v>
      </c>
      <c r="AV28" s="134"/>
      <c r="AW28" s="133">
        <v>1</v>
      </c>
      <c r="AX28" s="133">
        <v>1</v>
      </c>
      <c r="AY28" s="133">
        <v>1</v>
      </c>
      <c r="AZ28" s="133">
        <v>1</v>
      </c>
      <c r="BA28" s="133">
        <v>1</v>
      </c>
      <c r="BB28" s="133">
        <v>1</v>
      </c>
      <c r="BC28" s="133">
        <v>1</v>
      </c>
      <c r="BD28" s="133">
        <v>1</v>
      </c>
      <c r="BE28" s="133"/>
      <c r="BF28" s="133">
        <v>1</v>
      </c>
      <c r="BG28" s="134"/>
      <c r="BH28" s="133">
        <v>1</v>
      </c>
      <c r="BI28" s="133">
        <v>1</v>
      </c>
      <c r="BJ28" s="133">
        <v>1</v>
      </c>
      <c r="BK28" s="133">
        <v>1</v>
      </c>
      <c r="BL28" s="133">
        <v>1</v>
      </c>
      <c r="BM28" s="133">
        <v>1</v>
      </c>
      <c r="BN28" s="133"/>
      <c r="BO28" s="133">
        <v>1</v>
      </c>
      <c r="BP28" s="133"/>
      <c r="BQ28" s="133">
        <v>1</v>
      </c>
      <c r="BR28" s="133">
        <v>1</v>
      </c>
      <c r="BS28" s="133">
        <v>1</v>
      </c>
      <c r="BT28" s="133">
        <v>1</v>
      </c>
      <c r="BU28" s="133">
        <v>1</v>
      </c>
      <c r="BV28" s="133">
        <v>1</v>
      </c>
      <c r="BW28" s="133">
        <v>1</v>
      </c>
      <c r="BX28" s="133">
        <v>1</v>
      </c>
      <c r="BY28" s="133">
        <v>1</v>
      </c>
      <c r="BZ28" s="133">
        <v>1</v>
      </c>
      <c r="CA28" s="133">
        <v>1</v>
      </c>
      <c r="CB28" s="133">
        <v>1</v>
      </c>
      <c r="CC28" s="133"/>
      <c r="CD28" s="133"/>
      <c r="CE28" s="133"/>
      <c r="CF28" s="128">
        <f t="shared" si="0"/>
        <v>64</v>
      </c>
      <c r="CG28" s="135" t="s">
        <v>173</v>
      </c>
    </row>
    <row r="29" spans="1:85" s="78" customFormat="1" ht="15" customHeight="1" x14ac:dyDescent="0.2">
      <c r="A29" s="130" t="s">
        <v>174</v>
      </c>
      <c r="B29" s="136">
        <v>2</v>
      </c>
      <c r="C29" s="136"/>
      <c r="D29" s="136"/>
      <c r="E29" s="136">
        <v>2</v>
      </c>
      <c r="F29" s="139"/>
      <c r="G29" s="139"/>
      <c r="H29" s="139"/>
      <c r="I29" s="139">
        <v>3</v>
      </c>
      <c r="J29" s="139"/>
      <c r="K29" s="139"/>
      <c r="L29" s="139"/>
      <c r="M29" s="139"/>
      <c r="N29" s="139"/>
      <c r="O29" s="139"/>
      <c r="P29" s="139"/>
      <c r="Q29" s="140">
        <v>3</v>
      </c>
      <c r="R29" s="139"/>
      <c r="S29" s="139"/>
      <c r="T29" s="139"/>
      <c r="U29" s="139"/>
      <c r="V29" s="139"/>
      <c r="W29" s="139"/>
      <c r="X29" s="139"/>
      <c r="Y29" s="139">
        <v>2</v>
      </c>
      <c r="Z29" s="139"/>
      <c r="AA29" s="139"/>
      <c r="AB29" s="139"/>
      <c r="AC29" s="139"/>
      <c r="AD29" s="139"/>
      <c r="AE29" s="139"/>
      <c r="AF29" s="140">
        <v>3</v>
      </c>
      <c r="AG29" s="139"/>
      <c r="AH29" s="139"/>
      <c r="AI29" s="139"/>
      <c r="AJ29" s="139"/>
      <c r="AK29" s="139"/>
      <c r="AL29" s="139"/>
      <c r="AM29" s="139"/>
      <c r="AN29" s="139">
        <v>1</v>
      </c>
      <c r="AO29" s="139"/>
      <c r="AP29" s="133"/>
      <c r="AQ29" s="133"/>
      <c r="AR29" s="134">
        <v>1</v>
      </c>
      <c r="AS29" s="133"/>
      <c r="AT29" s="133"/>
      <c r="AU29" s="133"/>
      <c r="AV29" s="134">
        <v>3</v>
      </c>
      <c r="AW29" s="133"/>
      <c r="AX29" s="133"/>
      <c r="AY29" s="133"/>
      <c r="AZ29" s="133"/>
      <c r="BA29" s="133"/>
      <c r="BB29" s="133"/>
      <c r="BC29" s="133"/>
      <c r="BD29" s="133"/>
      <c r="BE29" s="133">
        <v>1</v>
      </c>
      <c r="BF29" s="133"/>
      <c r="BG29" s="134">
        <v>1</v>
      </c>
      <c r="BH29" s="133"/>
      <c r="BI29" s="133"/>
      <c r="BJ29" s="133"/>
      <c r="BK29" s="133"/>
      <c r="BL29" s="133"/>
      <c r="BM29" s="133"/>
      <c r="BN29" s="133">
        <v>2</v>
      </c>
      <c r="BO29" s="133"/>
      <c r="BP29" s="133">
        <v>2</v>
      </c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>
        <v>2</v>
      </c>
      <c r="CD29" s="133">
        <v>2</v>
      </c>
      <c r="CE29" s="133">
        <v>1</v>
      </c>
      <c r="CF29" s="128">
        <f t="shared" si="0"/>
        <v>27</v>
      </c>
      <c r="CG29" s="135" t="s">
        <v>174</v>
      </c>
    </row>
    <row r="30" spans="1:85" s="81" customFormat="1" ht="15.75" customHeight="1" x14ac:dyDescent="0.2">
      <c r="A30" s="130" t="s">
        <v>175</v>
      </c>
      <c r="B30" s="136"/>
      <c r="C30" s="136"/>
      <c r="D30" s="136"/>
      <c r="E30" s="136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40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>
        <v>6</v>
      </c>
      <c r="AD30" s="139"/>
      <c r="AE30" s="139"/>
      <c r="AF30" s="140"/>
      <c r="AG30" s="139"/>
      <c r="AH30" s="139"/>
      <c r="AI30" s="139">
        <v>2</v>
      </c>
      <c r="AJ30" s="139">
        <v>2</v>
      </c>
      <c r="AK30" s="139"/>
      <c r="AL30" s="139"/>
      <c r="AM30" s="139"/>
      <c r="AN30" s="139">
        <v>2</v>
      </c>
      <c r="AO30" s="139"/>
      <c r="AP30" s="137"/>
      <c r="AQ30" s="137"/>
      <c r="AR30" s="138">
        <v>2</v>
      </c>
      <c r="AS30" s="137"/>
      <c r="AT30" s="137"/>
      <c r="AU30" s="137"/>
      <c r="AV30" s="138"/>
      <c r="AW30" s="137"/>
      <c r="AX30" s="137"/>
      <c r="AY30" s="137"/>
      <c r="AZ30" s="137"/>
      <c r="BA30" s="137"/>
      <c r="BB30" s="137"/>
      <c r="BC30" s="137"/>
      <c r="BD30" s="137">
        <v>2</v>
      </c>
      <c r="BE30" s="137">
        <v>2</v>
      </c>
      <c r="BF30" s="137"/>
      <c r="BG30" s="138">
        <v>2</v>
      </c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>
        <v>1</v>
      </c>
      <c r="CE30" s="137">
        <v>3</v>
      </c>
      <c r="CF30" s="128">
        <f t="shared" si="0"/>
        <v>24</v>
      </c>
      <c r="CG30" s="70" t="s">
        <v>175</v>
      </c>
    </row>
    <row r="31" spans="1:85" s="81" customFormat="1" ht="16.5" customHeight="1" x14ac:dyDescent="0.2">
      <c r="A31" s="130" t="s">
        <v>176</v>
      </c>
      <c r="B31" s="136">
        <v>3</v>
      </c>
      <c r="C31" s="136"/>
      <c r="D31" s="136"/>
      <c r="E31" s="136">
        <v>2</v>
      </c>
      <c r="F31" s="139"/>
      <c r="G31" s="139"/>
      <c r="H31" s="139"/>
      <c r="I31" s="139">
        <v>3</v>
      </c>
      <c r="J31" s="139"/>
      <c r="K31" s="139"/>
      <c r="L31" s="139"/>
      <c r="M31" s="139"/>
      <c r="N31" s="139"/>
      <c r="O31" s="139"/>
      <c r="P31" s="139"/>
      <c r="Q31" s="140">
        <v>3</v>
      </c>
      <c r="R31" s="139"/>
      <c r="S31" s="139"/>
      <c r="T31" s="139"/>
      <c r="U31" s="139"/>
      <c r="V31" s="139"/>
      <c r="W31" s="139"/>
      <c r="X31" s="139"/>
      <c r="Y31" s="139">
        <v>2</v>
      </c>
      <c r="Z31" s="139"/>
      <c r="AA31" s="139"/>
      <c r="AB31" s="139"/>
      <c r="AC31" s="139"/>
      <c r="AD31" s="139"/>
      <c r="AE31" s="139"/>
      <c r="AF31" s="140">
        <v>3</v>
      </c>
      <c r="AG31" s="139"/>
      <c r="AH31" s="139"/>
      <c r="AI31" s="139"/>
      <c r="AJ31" s="139"/>
      <c r="AK31" s="139"/>
      <c r="AL31" s="139"/>
      <c r="AM31" s="139"/>
      <c r="AN31" s="139">
        <v>1</v>
      </c>
      <c r="AO31" s="139"/>
      <c r="AP31" s="137"/>
      <c r="AQ31" s="137"/>
      <c r="AR31" s="138">
        <v>1</v>
      </c>
      <c r="AS31" s="137"/>
      <c r="AT31" s="137"/>
      <c r="AU31" s="137"/>
      <c r="AV31" s="138">
        <v>3</v>
      </c>
      <c r="AW31" s="137"/>
      <c r="AX31" s="137"/>
      <c r="AY31" s="137"/>
      <c r="AZ31" s="137"/>
      <c r="BA31" s="137"/>
      <c r="BB31" s="137"/>
      <c r="BC31" s="137"/>
      <c r="BD31" s="137"/>
      <c r="BE31" s="137">
        <v>1</v>
      </c>
      <c r="BF31" s="137"/>
      <c r="BG31" s="138">
        <v>1</v>
      </c>
      <c r="BH31" s="137"/>
      <c r="BI31" s="137"/>
      <c r="BJ31" s="137"/>
      <c r="BK31" s="137"/>
      <c r="BL31" s="137"/>
      <c r="BM31" s="137"/>
      <c r="BN31" s="137">
        <v>2</v>
      </c>
      <c r="BO31" s="137"/>
      <c r="BP31" s="137">
        <v>2</v>
      </c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>
        <v>2</v>
      </c>
      <c r="CD31" s="137">
        <v>1</v>
      </c>
      <c r="CE31" s="137"/>
      <c r="CF31" s="128">
        <f t="shared" si="0"/>
        <v>25</v>
      </c>
      <c r="CG31" s="70" t="s">
        <v>176</v>
      </c>
    </row>
    <row r="32" spans="1:85" s="81" customFormat="1" ht="15" customHeight="1" x14ac:dyDescent="0.2">
      <c r="A32" s="130" t="s">
        <v>177</v>
      </c>
      <c r="B32" s="136">
        <v>1</v>
      </c>
      <c r="C32" s="136">
        <v>1</v>
      </c>
      <c r="D32" s="136">
        <v>1</v>
      </c>
      <c r="E32" s="136">
        <v>1</v>
      </c>
      <c r="F32" s="133">
        <v>1</v>
      </c>
      <c r="G32" s="133">
        <v>1</v>
      </c>
      <c r="H32" s="133">
        <v>1</v>
      </c>
      <c r="I32" s="133">
        <v>1</v>
      </c>
      <c r="J32" s="133">
        <v>1</v>
      </c>
      <c r="K32" s="133">
        <v>1</v>
      </c>
      <c r="L32" s="133">
        <v>1</v>
      </c>
      <c r="M32" s="133">
        <v>1</v>
      </c>
      <c r="N32" s="133">
        <v>1</v>
      </c>
      <c r="O32" s="133">
        <v>1</v>
      </c>
      <c r="P32" s="133">
        <v>1</v>
      </c>
      <c r="Q32" s="134">
        <v>1</v>
      </c>
      <c r="R32" s="133">
        <v>1</v>
      </c>
      <c r="S32" s="133">
        <v>1</v>
      </c>
      <c r="T32" s="133">
        <v>1</v>
      </c>
      <c r="U32" s="133">
        <v>1</v>
      </c>
      <c r="V32" s="133">
        <v>1</v>
      </c>
      <c r="W32" s="133">
        <v>1</v>
      </c>
      <c r="X32" s="133">
        <v>1</v>
      </c>
      <c r="Y32" s="133">
        <v>1</v>
      </c>
      <c r="Z32" s="133">
        <v>1</v>
      </c>
      <c r="AA32" s="133">
        <v>1</v>
      </c>
      <c r="AB32" s="133">
        <v>1</v>
      </c>
      <c r="AC32" s="133">
        <v>1</v>
      </c>
      <c r="AD32" s="133">
        <v>1</v>
      </c>
      <c r="AE32" s="133">
        <v>1</v>
      </c>
      <c r="AF32" s="134">
        <v>1</v>
      </c>
      <c r="AG32" s="133">
        <v>1</v>
      </c>
      <c r="AH32" s="133">
        <v>1</v>
      </c>
      <c r="AI32" s="133">
        <v>1</v>
      </c>
      <c r="AJ32" s="133">
        <v>1</v>
      </c>
      <c r="AK32" s="133">
        <v>1</v>
      </c>
      <c r="AL32" s="133">
        <v>1</v>
      </c>
      <c r="AM32" s="133">
        <v>1</v>
      </c>
      <c r="AN32" s="133">
        <v>1</v>
      </c>
      <c r="AO32" s="133">
        <v>1</v>
      </c>
      <c r="AP32" s="137">
        <v>1</v>
      </c>
      <c r="AQ32" s="137">
        <v>1</v>
      </c>
      <c r="AR32" s="138">
        <v>1</v>
      </c>
      <c r="AS32" s="137">
        <v>1</v>
      </c>
      <c r="AT32" s="137">
        <v>1</v>
      </c>
      <c r="AU32" s="137">
        <v>1</v>
      </c>
      <c r="AV32" s="138">
        <v>1</v>
      </c>
      <c r="AW32" s="137">
        <v>1</v>
      </c>
      <c r="AX32" s="137">
        <v>1</v>
      </c>
      <c r="AY32" s="137">
        <v>1</v>
      </c>
      <c r="AZ32" s="137">
        <v>1</v>
      </c>
      <c r="BA32" s="137">
        <v>1</v>
      </c>
      <c r="BB32" s="137">
        <v>1</v>
      </c>
      <c r="BC32" s="137">
        <v>1</v>
      </c>
      <c r="BD32" s="137">
        <v>1</v>
      </c>
      <c r="BE32" s="137">
        <v>1</v>
      </c>
      <c r="BF32" s="137">
        <v>1</v>
      </c>
      <c r="BG32" s="138">
        <v>1</v>
      </c>
      <c r="BH32" s="137">
        <v>1</v>
      </c>
      <c r="BI32" s="137">
        <v>1</v>
      </c>
      <c r="BJ32" s="137">
        <v>1</v>
      </c>
      <c r="BK32" s="137">
        <v>1</v>
      </c>
      <c r="BL32" s="137">
        <v>1</v>
      </c>
      <c r="BM32" s="137">
        <v>1</v>
      </c>
      <c r="BN32" s="137">
        <v>1</v>
      </c>
      <c r="BO32" s="137">
        <v>1</v>
      </c>
      <c r="BP32" s="137">
        <v>1</v>
      </c>
      <c r="BQ32" s="137">
        <v>1</v>
      </c>
      <c r="BR32" s="137">
        <v>1</v>
      </c>
      <c r="BS32" s="137">
        <v>1</v>
      </c>
      <c r="BT32" s="137">
        <v>1</v>
      </c>
      <c r="BU32" s="137">
        <v>1</v>
      </c>
      <c r="BV32" s="137">
        <v>1</v>
      </c>
      <c r="BW32" s="137">
        <v>1</v>
      </c>
      <c r="BX32" s="137">
        <v>1</v>
      </c>
      <c r="BY32" s="137">
        <v>1</v>
      </c>
      <c r="BZ32" s="137">
        <v>1</v>
      </c>
      <c r="CA32" s="137">
        <v>1</v>
      </c>
      <c r="CB32" s="137">
        <v>1</v>
      </c>
      <c r="CC32" s="137">
        <v>1</v>
      </c>
      <c r="CD32" s="137">
        <v>1</v>
      </c>
      <c r="CE32" s="137">
        <v>1</v>
      </c>
      <c r="CF32" s="128">
        <f t="shared" si="0"/>
        <v>78</v>
      </c>
      <c r="CG32" s="70" t="s">
        <v>177</v>
      </c>
    </row>
    <row r="33" spans="1:184" s="78" customFormat="1" ht="16.5" customHeight="1" x14ac:dyDescent="0.2">
      <c r="A33" s="130" t="s">
        <v>178</v>
      </c>
      <c r="B33" s="136"/>
      <c r="C33" s="136"/>
      <c r="D33" s="136"/>
      <c r="E33" s="136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4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>
        <v>6</v>
      </c>
      <c r="AD33" s="133"/>
      <c r="AE33" s="133"/>
      <c r="AF33" s="134"/>
      <c r="AG33" s="133"/>
      <c r="AH33" s="133"/>
      <c r="AI33" s="133">
        <v>2</v>
      </c>
      <c r="AJ33" s="133">
        <v>2</v>
      </c>
      <c r="AK33" s="133"/>
      <c r="AL33" s="133"/>
      <c r="AM33" s="133"/>
      <c r="AN33" s="133">
        <v>2</v>
      </c>
      <c r="AO33" s="133"/>
      <c r="AP33" s="133"/>
      <c r="AQ33" s="133"/>
      <c r="AR33" s="134">
        <v>2</v>
      </c>
      <c r="AS33" s="133"/>
      <c r="AT33" s="133"/>
      <c r="AU33" s="133"/>
      <c r="AV33" s="134"/>
      <c r="AW33" s="133"/>
      <c r="AX33" s="133"/>
      <c r="AY33" s="133"/>
      <c r="AZ33" s="133"/>
      <c r="BA33" s="133"/>
      <c r="BB33" s="133"/>
      <c r="BC33" s="133"/>
      <c r="BD33" s="133">
        <v>2</v>
      </c>
      <c r="BE33" s="133">
        <v>2</v>
      </c>
      <c r="BF33" s="133"/>
      <c r="BG33" s="134">
        <v>2</v>
      </c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>
        <v>2</v>
      </c>
      <c r="CE33" s="133">
        <v>2</v>
      </c>
      <c r="CF33" s="128">
        <f t="shared" si="0"/>
        <v>24</v>
      </c>
      <c r="CG33" s="135" t="s">
        <v>178</v>
      </c>
    </row>
    <row r="34" spans="1:184" s="78" customFormat="1" ht="16.5" customHeight="1" x14ac:dyDescent="0.2">
      <c r="A34" s="141" t="s">
        <v>179</v>
      </c>
      <c r="B34" s="142"/>
      <c r="C34" s="142"/>
      <c r="D34" s="142"/>
      <c r="E34" s="142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>
        <v>6</v>
      </c>
      <c r="AD34" s="143"/>
      <c r="AE34" s="143"/>
      <c r="AF34" s="143"/>
      <c r="AG34" s="143"/>
      <c r="AH34" s="143"/>
      <c r="AI34" s="143">
        <v>2</v>
      </c>
      <c r="AJ34" s="143">
        <v>2</v>
      </c>
      <c r="AK34" s="143"/>
      <c r="AL34" s="143"/>
      <c r="AM34" s="143"/>
      <c r="AN34" s="143">
        <v>2</v>
      </c>
      <c r="AO34" s="143"/>
      <c r="AP34" s="143"/>
      <c r="AQ34" s="143"/>
      <c r="AR34" s="143">
        <v>2</v>
      </c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>
        <v>2</v>
      </c>
      <c r="BE34" s="143">
        <v>2</v>
      </c>
      <c r="BF34" s="143"/>
      <c r="BG34" s="143">
        <v>2</v>
      </c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>
        <v>2</v>
      </c>
      <c r="CE34" s="143"/>
      <c r="CF34" s="128">
        <f t="shared" si="0"/>
        <v>22</v>
      </c>
      <c r="CG34" s="144" t="s">
        <v>179</v>
      </c>
    </row>
    <row r="35" spans="1:184" s="166" customFormat="1" ht="16.5" customHeight="1" x14ac:dyDescent="0.2">
      <c r="A35" s="167" t="s">
        <v>180</v>
      </c>
      <c r="B35" s="168">
        <v>2</v>
      </c>
      <c r="C35" s="168"/>
      <c r="D35" s="168"/>
      <c r="E35" s="168">
        <v>2</v>
      </c>
      <c r="F35" s="170"/>
      <c r="G35" s="170"/>
      <c r="H35" s="170"/>
      <c r="I35" s="170">
        <v>2</v>
      </c>
      <c r="J35" s="170"/>
      <c r="K35" s="170"/>
      <c r="L35" s="170"/>
      <c r="M35" s="170"/>
      <c r="N35" s="170">
        <v>1</v>
      </c>
      <c r="O35" s="170"/>
      <c r="P35" s="170"/>
      <c r="Q35" s="170">
        <v>2</v>
      </c>
      <c r="R35" s="170"/>
      <c r="S35" s="170"/>
      <c r="T35" s="170"/>
      <c r="U35" s="170"/>
      <c r="V35" s="170">
        <v>1</v>
      </c>
      <c r="W35" s="170"/>
      <c r="X35" s="170"/>
      <c r="Y35" s="170"/>
      <c r="Z35" s="170"/>
      <c r="AA35" s="170">
        <v>1</v>
      </c>
      <c r="AB35" s="170"/>
      <c r="AC35" s="170"/>
      <c r="AD35" s="170"/>
      <c r="AE35" s="170"/>
      <c r="AF35" s="170">
        <v>2</v>
      </c>
      <c r="AG35" s="170"/>
      <c r="AH35" s="170"/>
      <c r="AI35" s="170"/>
      <c r="AJ35" s="170"/>
      <c r="AK35" s="170">
        <v>1</v>
      </c>
      <c r="AL35" s="170"/>
      <c r="AM35" s="170"/>
      <c r="AN35" s="170">
        <v>2</v>
      </c>
      <c r="AO35" s="170"/>
      <c r="AP35" s="170"/>
      <c r="AQ35" s="170"/>
      <c r="AR35" s="170">
        <v>2</v>
      </c>
      <c r="AS35" s="170"/>
      <c r="AT35" s="170"/>
      <c r="AU35" s="170"/>
      <c r="AV35" s="170">
        <v>2</v>
      </c>
      <c r="AW35" s="170"/>
      <c r="AX35" s="170"/>
      <c r="AY35" s="170"/>
      <c r="AZ35" s="170"/>
      <c r="BA35" s="170">
        <v>1</v>
      </c>
      <c r="BB35" s="170"/>
      <c r="BC35" s="170"/>
      <c r="BD35" s="170"/>
      <c r="BE35" s="170">
        <v>2</v>
      </c>
      <c r="BF35" s="170"/>
      <c r="BG35" s="170">
        <v>2</v>
      </c>
      <c r="BH35" s="170"/>
      <c r="BI35" s="170"/>
      <c r="BJ35" s="170"/>
      <c r="BK35" s="170">
        <v>1</v>
      </c>
      <c r="BL35" s="170"/>
      <c r="BM35" s="170"/>
      <c r="BN35" s="170">
        <v>2</v>
      </c>
      <c r="BO35" s="170"/>
      <c r="BP35" s="170">
        <v>2</v>
      </c>
      <c r="BQ35" s="170"/>
      <c r="BR35" s="170"/>
      <c r="BS35" s="170"/>
      <c r="BT35" s="170"/>
      <c r="BU35" s="170">
        <v>1</v>
      </c>
      <c r="BV35" s="170"/>
      <c r="BW35" s="170"/>
      <c r="BX35" s="170"/>
      <c r="BY35" s="170"/>
      <c r="BZ35" s="170">
        <v>1</v>
      </c>
      <c r="CA35" s="170"/>
      <c r="CB35" s="170"/>
      <c r="CC35" s="170">
        <v>2</v>
      </c>
      <c r="CD35" s="170">
        <v>2</v>
      </c>
      <c r="CE35" s="170">
        <v>2</v>
      </c>
      <c r="CF35" s="172">
        <f t="shared" si="0"/>
        <v>34</v>
      </c>
      <c r="CG35" s="174" t="s">
        <v>180</v>
      </c>
    </row>
    <row r="36" spans="1:184" s="78" customFormat="1" ht="15.75" customHeight="1" x14ac:dyDescent="0.2">
      <c r="A36" s="130" t="s">
        <v>181</v>
      </c>
      <c r="B36" s="136"/>
      <c r="C36" s="136"/>
      <c r="D36" s="136"/>
      <c r="E36" s="136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4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4"/>
      <c r="AG36" s="133"/>
      <c r="AH36" s="133"/>
      <c r="AI36" s="133"/>
      <c r="AJ36" s="133"/>
      <c r="AK36" s="133"/>
      <c r="AL36" s="133"/>
      <c r="AM36" s="133"/>
      <c r="AN36" s="133">
        <v>4</v>
      </c>
      <c r="AO36" s="133"/>
      <c r="AP36" s="133"/>
      <c r="AQ36" s="133"/>
      <c r="AR36" s="134">
        <v>4</v>
      </c>
      <c r="AS36" s="133"/>
      <c r="AT36" s="133"/>
      <c r="AU36" s="133"/>
      <c r="AV36" s="134"/>
      <c r="AW36" s="133"/>
      <c r="AX36" s="133"/>
      <c r="AY36" s="133"/>
      <c r="AZ36" s="133"/>
      <c r="BA36" s="133"/>
      <c r="BB36" s="133"/>
      <c r="BC36" s="133"/>
      <c r="BD36" s="133"/>
      <c r="BE36" s="133">
        <v>4</v>
      </c>
      <c r="BF36" s="133"/>
      <c r="BG36" s="134">
        <v>4</v>
      </c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>
        <v>4</v>
      </c>
      <c r="CE36" s="133">
        <v>2</v>
      </c>
      <c r="CF36" s="128">
        <f t="shared" si="0"/>
        <v>22</v>
      </c>
      <c r="CG36" s="135" t="s">
        <v>181</v>
      </c>
    </row>
    <row r="37" spans="1:184" s="78" customFormat="1" ht="18" customHeight="1" x14ac:dyDescent="0.2">
      <c r="A37" s="130" t="s">
        <v>182</v>
      </c>
      <c r="B37" s="136"/>
      <c r="C37" s="136"/>
      <c r="D37" s="136"/>
      <c r="E37" s="136"/>
      <c r="F37" s="133"/>
      <c r="G37" s="133"/>
      <c r="H37" s="133"/>
      <c r="I37" s="133">
        <v>4</v>
      </c>
      <c r="J37" s="133"/>
      <c r="K37" s="133"/>
      <c r="L37" s="133"/>
      <c r="M37" s="133"/>
      <c r="N37" s="133"/>
      <c r="O37" s="133"/>
      <c r="P37" s="133"/>
      <c r="Q37" s="134">
        <v>4</v>
      </c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4">
        <v>4</v>
      </c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4"/>
      <c r="AS37" s="133"/>
      <c r="AT37" s="133"/>
      <c r="AU37" s="133"/>
      <c r="AV37" s="134">
        <v>4</v>
      </c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4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28">
        <f t="shared" si="0"/>
        <v>16</v>
      </c>
      <c r="CG37" s="135" t="s">
        <v>182</v>
      </c>
    </row>
    <row r="38" spans="1:184" s="78" customFormat="1" ht="18.75" customHeight="1" x14ac:dyDescent="0.2">
      <c r="A38" s="130" t="s">
        <v>183</v>
      </c>
      <c r="B38" s="136"/>
      <c r="C38" s="136"/>
      <c r="D38" s="136"/>
      <c r="E38" s="136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4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>
        <v>6</v>
      </c>
      <c r="AD38" s="133"/>
      <c r="AE38" s="133"/>
      <c r="AF38" s="134"/>
      <c r="AG38" s="133"/>
      <c r="AH38" s="133"/>
      <c r="AI38" s="133">
        <v>2</v>
      </c>
      <c r="AJ38" s="133">
        <v>2</v>
      </c>
      <c r="AK38" s="133"/>
      <c r="AL38" s="133"/>
      <c r="AM38" s="133"/>
      <c r="AN38" s="133">
        <v>2</v>
      </c>
      <c r="AO38" s="133"/>
      <c r="AP38" s="133"/>
      <c r="AQ38" s="133"/>
      <c r="AR38" s="134">
        <v>2</v>
      </c>
      <c r="AS38" s="133"/>
      <c r="AT38" s="133"/>
      <c r="AU38" s="133"/>
      <c r="AV38" s="134"/>
      <c r="AW38" s="133"/>
      <c r="AX38" s="133"/>
      <c r="AY38" s="133"/>
      <c r="AZ38" s="133"/>
      <c r="BA38" s="133"/>
      <c r="BB38" s="133"/>
      <c r="BC38" s="133"/>
      <c r="BD38" s="133">
        <v>2</v>
      </c>
      <c r="BE38" s="133">
        <v>2</v>
      </c>
      <c r="BF38" s="133"/>
      <c r="BG38" s="134">
        <v>2</v>
      </c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>
        <v>2</v>
      </c>
      <c r="CF38" s="128">
        <f t="shared" si="0"/>
        <v>22</v>
      </c>
      <c r="CG38" s="135" t="s">
        <v>183</v>
      </c>
    </row>
    <row r="39" spans="1:184" s="78" customFormat="1" ht="18.75" customHeight="1" x14ac:dyDescent="0.2">
      <c r="A39" s="130" t="s">
        <v>184</v>
      </c>
      <c r="B39" s="136"/>
      <c r="C39" s="136"/>
      <c r="D39" s="136"/>
      <c r="E39" s="136"/>
      <c r="F39" s="133"/>
      <c r="G39" s="133"/>
      <c r="H39" s="133"/>
      <c r="I39" s="133">
        <v>2.2999999999999998</v>
      </c>
      <c r="J39" s="133"/>
      <c r="K39" s="133"/>
      <c r="L39" s="133"/>
      <c r="M39" s="133"/>
      <c r="N39" s="133"/>
      <c r="O39" s="133"/>
      <c r="P39" s="133"/>
      <c r="Q39" s="134">
        <v>2.2999999999999998</v>
      </c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4">
        <v>2.2999999999999998</v>
      </c>
      <c r="AG39" s="133"/>
      <c r="AH39" s="133"/>
      <c r="AI39" s="133"/>
      <c r="AJ39" s="133"/>
      <c r="AK39" s="133"/>
      <c r="AL39" s="133"/>
      <c r="AM39" s="133"/>
      <c r="AN39" s="133">
        <v>2.2999999999999998</v>
      </c>
      <c r="AO39" s="133"/>
      <c r="AP39" s="133"/>
      <c r="AQ39" s="133"/>
      <c r="AR39" s="134">
        <v>2.2999999999999998</v>
      </c>
      <c r="AS39" s="133"/>
      <c r="AT39" s="133"/>
      <c r="AU39" s="133"/>
      <c r="AV39" s="134">
        <v>2.2999999999999998</v>
      </c>
      <c r="AW39" s="133"/>
      <c r="AX39" s="133"/>
      <c r="AY39" s="133"/>
      <c r="AZ39" s="133"/>
      <c r="BA39" s="133"/>
      <c r="BB39" s="133"/>
      <c r="BC39" s="133"/>
      <c r="BD39" s="133"/>
      <c r="BE39" s="133">
        <v>2.2999999999999998</v>
      </c>
      <c r="BF39" s="133"/>
      <c r="BG39" s="134">
        <v>2.2999999999999998</v>
      </c>
      <c r="BH39" s="133"/>
      <c r="BI39" s="133"/>
      <c r="BJ39" s="133"/>
      <c r="BK39" s="133"/>
      <c r="BL39" s="133"/>
      <c r="BM39" s="133"/>
      <c r="BN39" s="133">
        <v>2.2999999999999998</v>
      </c>
      <c r="BO39" s="133"/>
      <c r="BP39" s="133">
        <v>2.2999999999999998</v>
      </c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>
        <v>2.2999999999999998</v>
      </c>
      <c r="CD39" s="133">
        <v>2.2999999999999998</v>
      </c>
      <c r="CE39" s="133">
        <v>2.2999999999999998</v>
      </c>
      <c r="CF39" s="128">
        <f t="shared" si="0"/>
        <v>29.900000000000006</v>
      </c>
      <c r="CG39" s="135" t="s">
        <v>184</v>
      </c>
    </row>
    <row r="40" spans="1:184" s="78" customFormat="1" ht="15" x14ac:dyDescent="0.2">
      <c r="A40" s="135" t="s">
        <v>185</v>
      </c>
      <c r="B40" s="136"/>
      <c r="C40" s="136"/>
      <c r="D40" s="136"/>
      <c r="E40" s="136"/>
      <c r="F40" s="133"/>
      <c r="G40" s="133"/>
      <c r="H40" s="133"/>
      <c r="I40" s="133">
        <v>3</v>
      </c>
      <c r="J40" s="133"/>
      <c r="K40" s="133"/>
      <c r="L40" s="133"/>
      <c r="M40" s="133"/>
      <c r="N40" s="133"/>
      <c r="O40" s="133"/>
      <c r="P40" s="133"/>
      <c r="Q40" s="134">
        <v>3</v>
      </c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4">
        <v>3</v>
      </c>
      <c r="AG40" s="133"/>
      <c r="AH40" s="133"/>
      <c r="AI40" s="133"/>
      <c r="AJ40" s="133"/>
      <c r="AK40" s="133"/>
      <c r="AL40" s="133"/>
      <c r="AM40" s="133"/>
      <c r="AN40" s="133">
        <v>3</v>
      </c>
      <c r="AO40" s="133"/>
      <c r="AP40" s="133"/>
      <c r="AQ40" s="133"/>
      <c r="AR40" s="134">
        <v>3</v>
      </c>
      <c r="AS40" s="133"/>
      <c r="AT40" s="133"/>
      <c r="AU40" s="133"/>
      <c r="AV40" s="134">
        <v>3</v>
      </c>
      <c r="AW40" s="133"/>
      <c r="AX40" s="133"/>
      <c r="AY40" s="133"/>
      <c r="AZ40" s="133"/>
      <c r="BA40" s="133"/>
      <c r="BB40" s="133"/>
      <c r="BC40" s="133"/>
      <c r="BD40" s="133"/>
      <c r="BE40" s="133">
        <v>3</v>
      </c>
      <c r="BF40" s="133"/>
      <c r="BG40" s="134">
        <v>3</v>
      </c>
      <c r="BH40" s="133"/>
      <c r="BI40" s="133"/>
      <c r="BJ40" s="133"/>
      <c r="BK40" s="133"/>
      <c r="BL40" s="133"/>
      <c r="BM40" s="133"/>
      <c r="BN40" s="133">
        <v>3</v>
      </c>
      <c r="BO40" s="133"/>
      <c r="BP40" s="133">
        <v>3</v>
      </c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>
        <v>3</v>
      </c>
      <c r="CD40" s="133">
        <v>3</v>
      </c>
      <c r="CE40" s="133">
        <v>3</v>
      </c>
      <c r="CF40" s="128">
        <f t="shared" si="0"/>
        <v>39</v>
      </c>
      <c r="CG40" s="145" t="s">
        <v>185</v>
      </c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</row>
    <row r="41" spans="1:184" s="78" customFormat="1" ht="15" x14ac:dyDescent="0.2">
      <c r="A41" s="135" t="s">
        <v>186</v>
      </c>
      <c r="B41" s="136"/>
      <c r="C41" s="136"/>
      <c r="D41" s="136"/>
      <c r="E41" s="136"/>
      <c r="F41" s="133"/>
      <c r="G41" s="133"/>
      <c r="H41" s="133"/>
      <c r="I41" s="133">
        <v>1</v>
      </c>
      <c r="J41" s="133"/>
      <c r="K41" s="133"/>
      <c r="L41" s="133"/>
      <c r="M41" s="133"/>
      <c r="N41" s="133"/>
      <c r="O41" s="133"/>
      <c r="P41" s="133"/>
      <c r="Q41" s="134">
        <v>1</v>
      </c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4">
        <v>1</v>
      </c>
      <c r="AG41" s="133"/>
      <c r="AH41" s="133"/>
      <c r="AI41" s="133"/>
      <c r="AJ41" s="133"/>
      <c r="AK41" s="133"/>
      <c r="AL41" s="133"/>
      <c r="AM41" s="133"/>
      <c r="AN41" s="133">
        <v>1</v>
      </c>
      <c r="AO41" s="133"/>
      <c r="AP41" s="133"/>
      <c r="AQ41" s="133"/>
      <c r="AR41" s="134">
        <v>1</v>
      </c>
      <c r="AS41" s="133"/>
      <c r="AT41" s="133"/>
      <c r="AU41" s="133"/>
      <c r="AV41" s="134">
        <v>1</v>
      </c>
      <c r="AW41" s="133"/>
      <c r="AX41" s="133"/>
      <c r="AY41" s="133"/>
      <c r="AZ41" s="133"/>
      <c r="BA41" s="133"/>
      <c r="BB41" s="133"/>
      <c r="BC41" s="133"/>
      <c r="BD41" s="133"/>
      <c r="BE41" s="133">
        <v>1</v>
      </c>
      <c r="BF41" s="133"/>
      <c r="BG41" s="134">
        <v>1</v>
      </c>
      <c r="BH41" s="133"/>
      <c r="BI41" s="133"/>
      <c r="BJ41" s="133"/>
      <c r="BK41" s="133"/>
      <c r="BL41" s="133"/>
      <c r="BM41" s="133"/>
      <c r="BN41" s="133">
        <v>1</v>
      </c>
      <c r="BO41" s="133"/>
      <c r="BP41" s="133">
        <v>1</v>
      </c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>
        <v>1</v>
      </c>
      <c r="CD41" s="133">
        <v>1</v>
      </c>
      <c r="CE41" s="133">
        <v>1</v>
      </c>
      <c r="CF41" s="128">
        <f t="shared" si="0"/>
        <v>13</v>
      </c>
      <c r="CG41" s="145" t="s">
        <v>186</v>
      </c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</row>
    <row r="42" spans="1:184" s="78" customFormat="1" ht="15" x14ac:dyDescent="0.2">
      <c r="A42" s="135" t="s">
        <v>187</v>
      </c>
      <c r="B42" s="136"/>
      <c r="C42" s="136"/>
      <c r="D42" s="136"/>
      <c r="E42" s="136"/>
      <c r="F42" s="133"/>
      <c r="G42" s="133"/>
      <c r="H42" s="133"/>
      <c r="I42" s="133">
        <v>1</v>
      </c>
      <c r="J42" s="133"/>
      <c r="K42" s="133"/>
      <c r="L42" s="133"/>
      <c r="M42" s="133"/>
      <c r="N42" s="133"/>
      <c r="O42" s="133"/>
      <c r="P42" s="133"/>
      <c r="Q42" s="134">
        <v>1</v>
      </c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4">
        <v>1</v>
      </c>
      <c r="AG42" s="133"/>
      <c r="AH42" s="133"/>
      <c r="AI42" s="133"/>
      <c r="AJ42" s="133"/>
      <c r="AK42" s="133"/>
      <c r="AL42" s="133"/>
      <c r="AM42" s="133"/>
      <c r="AN42" s="133">
        <v>1</v>
      </c>
      <c r="AO42" s="133"/>
      <c r="AP42" s="133"/>
      <c r="AQ42" s="133"/>
      <c r="AR42" s="134">
        <v>1</v>
      </c>
      <c r="AS42" s="133"/>
      <c r="AT42" s="133"/>
      <c r="AU42" s="133"/>
      <c r="AV42" s="134">
        <v>1</v>
      </c>
      <c r="AW42" s="133"/>
      <c r="AX42" s="133"/>
      <c r="AY42" s="133"/>
      <c r="AZ42" s="133"/>
      <c r="BA42" s="133"/>
      <c r="BB42" s="133"/>
      <c r="BC42" s="133"/>
      <c r="BD42" s="133"/>
      <c r="BE42" s="133">
        <v>1</v>
      </c>
      <c r="BF42" s="133"/>
      <c r="BG42" s="134">
        <v>1</v>
      </c>
      <c r="BH42" s="133"/>
      <c r="BI42" s="133"/>
      <c r="BJ42" s="133"/>
      <c r="BK42" s="133"/>
      <c r="BL42" s="133"/>
      <c r="BM42" s="133"/>
      <c r="BN42" s="133">
        <v>1</v>
      </c>
      <c r="BO42" s="133"/>
      <c r="BP42" s="133">
        <v>1</v>
      </c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>
        <v>1</v>
      </c>
      <c r="CD42" s="133">
        <v>1</v>
      </c>
      <c r="CE42" s="133">
        <v>1</v>
      </c>
      <c r="CF42" s="128">
        <f t="shared" si="0"/>
        <v>13</v>
      </c>
      <c r="CG42" s="145" t="s">
        <v>187</v>
      </c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</row>
    <row r="43" spans="1:184" s="78" customFormat="1" ht="17.25" customHeight="1" x14ac:dyDescent="0.2">
      <c r="A43" s="146" t="s">
        <v>188</v>
      </c>
      <c r="B43" s="136">
        <v>8</v>
      </c>
      <c r="C43" s="136"/>
      <c r="D43" s="133"/>
      <c r="E43" s="133">
        <v>4</v>
      </c>
      <c r="F43" s="133"/>
      <c r="G43" s="133"/>
      <c r="H43" s="133"/>
      <c r="I43" s="133">
        <v>6</v>
      </c>
      <c r="J43" s="133"/>
      <c r="K43" s="133"/>
      <c r="L43" s="133"/>
      <c r="M43" s="133"/>
      <c r="N43" s="133"/>
      <c r="O43" s="133"/>
      <c r="P43" s="133"/>
      <c r="Q43" s="134">
        <v>6</v>
      </c>
      <c r="R43" s="133"/>
      <c r="S43" s="133"/>
      <c r="T43" s="133"/>
      <c r="U43" s="133"/>
      <c r="V43" s="133"/>
      <c r="W43" s="133"/>
      <c r="X43" s="133"/>
      <c r="Y43" s="133">
        <v>2</v>
      </c>
      <c r="Z43" s="133"/>
      <c r="AA43" s="133"/>
      <c r="AB43" s="133"/>
      <c r="AC43" s="133"/>
      <c r="AD43" s="133"/>
      <c r="AE43" s="133"/>
      <c r="AF43" s="134">
        <v>6</v>
      </c>
      <c r="AG43" s="133"/>
      <c r="AH43" s="133"/>
      <c r="AI43" s="133"/>
      <c r="AJ43" s="133"/>
      <c r="AK43" s="133"/>
      <c r="AL43" s="133"/>
      <c r="AM43" s="133"/>
      <c r="AN43" s="133">
        <v>4</v>
      </c>
      <c r="AO43" s="133"/>
      <c r="AP43" s="133"/>
      <c r="AQ43" s="133"/>
      <c r="AR43" s="134">
        <v>2</v>
      </c>
      <c r="AS43" s="133"/>
      <c r="AT43" s="133"/>
      <c r="AU43" s="133"/>
      <c r="AV43" s="134">
        <v>6</v>
      </c>
      <c r="AW43" s="133"/>
      <c r="AX43" s="133"/>
      <c r="AY43" s="133"/>
      <c r="AZ43" s="133"/>
      <c r="BA43" s="133"/>
      <c r="BB43" s="133"/>
      <c r="BC43" s="133"/>
      <c r="BD43" s="133"/>
      <c r="BE43" s="133">
        <v>2</v>
      </c>
      <c r="BF43" s="133"/>
      <c r="BG43" s="134">
        <v>2</v>
      </c>
      <c r="BH43" s="133"/>
      <c r="BI43" s="133"/>
      <c r="BJ43" s="133"/>
      <c r="BK43" s="133"/>
      <c r="BL43" s="133"/>
      <c r="BM43" s="133"/>
      <c r="BN43" s="133">
        <v>4</v>
      </c>
      <c r="BO43" s="133"/>
      <c r="BP43" s="133">
        <v>4</v>
      </c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>
        <v>4</v>
      </c>
      <c r="CD43" s="133">
        <v>4</v>
      </c>
      <c r="CE43" s="133">
        <v>2</v>
      </c>
      <c r="CF43" s="128">
        <f t="shared" si="0"/>
        <v>54</v>
      </c>
      <c r="CG43" s="145" t="s">
        <v>188</v>
      </c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  <c r="FY43" s="47"/>
      <c r="FZ43" s="47"/>
    </row>
    <row r="44" spans="1:184" s="78" customFormat="1" ht="17.25" customHeight="1" x14ac:dyDescent="0.2">
      <c r="A44" s="145" t="s">
        <v>305</v>
      </c>
      <c r="B44" s="74"/>
      <c r="C44" s="74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147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147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147"/>
      <c r="AS44" s="82"/>
      <c r="AT44" s="82"/>
      <c r="AU44" s="82"/>
      <c r="AV44" s="147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147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133">
        <v>1</v>
      </c>
      <c r="CE44" s="133">
        <v>1</v>
      </c>
      <c r="CF44" s="128">
        <f t="shared" si="0"/>
        <v>2</v>
      </c>
      <c r="CG44" s="145" t="s">
        <v>305</v>
      </c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</row>
    <row r="45" spans="1:184" s="78" customFormat="1" ht="17.25" customHeight="1" x14ac:dyDescent="0.2">
      <c r="A45" s="148" t="s">
        <v>189</v>
      </c>
      <c r="B45" s="93">
        <v>4</v>
      </c>
      <c r="C45" s="93"/>
      <c r="D45" s="94"/>
      <c r="E45" s="94"/>
      <c r="F45" s="94"/>
      <c r="G45" s="94"/>
      <c r="H45" s="94"/>
      <c r="I45" s="94">
        <v>4</v>
      </c>
      <c r="J45" s="94"/>
      <c r="K45" s="94"/>
      <c r="L45" s="94"/>
      <c r="M45" s="94"/>
      <c r="N45" s="94"/>
      <c r="O45" s="94"/>
      <c r="P45" s="94"/>
      <c r="Q45" s="147">
        <v>4</v>
      </c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147">
        <v>4</v>
      </c>
      <c r="AG45" s="94"/>
      <c r="AH45" s="94"/>
      <c r="AI45" s="94"/>
      <c r="AJ45" s="94"/>
      <c r="AK45" s="94"/>
      <c r="AL45" s="94"/>
      <c r="AM45" s="94"/>
      <c r="AN45" s="94">
        <v>4</v>
      </c>
      <c r="AO45" s="94"/>
      <c r="AP45" s="94"/>
      <c r="AQ45" s="94"/>
      <c r="AR45" s="147">
        <v>4</v>
      </c>
      <c r="AS45" s="94"/>
      <c r="AT45" s="94"/>
      <c r="AU45" s="94"/>
      <c r="AV45" s="147">
        <v>4</v>
      </c>
      <c r="AW45" s="94"/>
      <c r="AX45" s="94"/>
      <c r="AY45" s="94"/>
      <c r="AZ45" s="94"/>
      <c r="BA45" s="94"/>
      <c r="BB45" s="94"/>
      <c r="BC45" s="94"/>
      <c r="BD45" s="94"/>
      <c r="BE45" s="94">
        <v>4</v>
      </c>
      <c r="BF45" s="94"/>
      <c r="BG45" s="147"/>
      <c r="BH45" s="94"/>
      <c r="BI45" s="94"/>
      <c r="BJ45" s="94"/>
      <c r="BK45" s="94"/>
      <c r="BL45" s="94"/>
      <c r="BM45" s="94"/>
      <c r="BN45" s="94"/>
      <c r="BO45" s="94"/>
      <c r="BP45" s="94">
        <v>4</v>
      </c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>
        <v>4</v>
      </c>
      <c r="CD45" s="94"/>
      <c r="CE45" s="94"/>
      <c r="CF45" s="128">
        <f t="shared" si="0"/>
        <v>36</v>
      </c>
      <c r="CG45" s="149" t="s">
        <v>189</v>
      </c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</row>
    <row r="46" spans="1:184" s="78" customFormat="1" ht="17.25" customHeight="1" x14ac:dyDescent="0.2">
      <c r="A46" s="53"/>
      <c r="B46" s="53"/>
      <c r="C46" s="53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9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9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9"/>
      <c r="AS46" s="47"/>
      <c r="AT46" s="47"/>
      <c r="AU46" s="47"/>
      <c r="AV46" s="9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9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</row>
    <row r="47" spans="1:184" s="97" customFormat="1" ht="15.75" customHeight="1" x14ac:dyDescent="0.25">
      <c r="A47" s="53"/>
      <c r="B47" s="53"/>
      <c r="C47" s="53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9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9"/>
      <c r="AG47" s="47"/>
      <c r="AH47" s="47"/>
      <c r="AI47" s="47"/>
      <c r="AJ47" s="47"/>
      <c r="AK47" s="47"/>
      <c r="AL47" s="47"/>
      <c r="AM47" s="47"/>
      <c r="AN47" s="96"/>
      <c r="AO47" s="96"/>
      <c r="AP47" s="96"/>
      <c r="AQ47" s="96"/>
      <c r="AR47" s="150"/>
      <c r="AS47" s="96"/>
      <c r="AT47" s="96"/>
      <c r="AU47" s="96"/>
      <c r="AV47" s="150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150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6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6"/>
      <c r="EZ47" s="96"/>
      <c r="FA47" s="96"/>
      <c r="FB47" s="96"/>
      <c r="FC47" s="96"/>
      <c r="FD47" s="96"/>
      <c r="FE47" s="96"/>
      <c r="FF47" s="96"/>
      <c r="FG47" s="96"/>
      <c r="FH47" s="96"/>
      <c r="FI47" s="96"/>
      <c r="FJ47" s="96"/>
      <c r="FK47" s="96"/>
      <c r="FL47" s="96"/>
      <c r="FM47" s="96"/>
      <c r="FN47" s="96"/>
      <c r="FO47" s="96"/>
      <c r="FP47" s="96"/>
      <c r="FQ47" s="96"/>
      <c r="FR47" s="96"/>
      <c r="FS47" s="96"/>
      <c r="FT47" s="96"/>
      <c r="FU47" s="96"/>
      <c r="FV47" s="96"/>
      <c r="FW47" s="96"/>
      <c r="FX47" s="96"/>
      <c r="FY47" s="96"/>
      <c r="FZ47" s="96"/>
    </row>
    <row r="48" spans="1:184" s="97" customFormat="1" ht="17.25" customHeight="1" x14ac:dyDescent="0.25">
      <c r="A48" s="53"/>
      <c r="B48" s="53"/>
      <c r="C48" s="53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9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9"/>
      <c r="AG48" s="47"/>
      <c r="AH48" s="47"/>
      <c r="AI48" s="47"/>
      <c r="AJ48" s="47"/>
      <c r="AK48" s="47"/>
      <c r="AL48" s="47"/>
      <c r="AM48" s="47"/>
      <c r="AN48" s="96"/>
      <c r="AO48" s="96"/>
      <c r="AP48" s="96"/>
      <c r="AQ48" s="96"/>
      <c r="AR48" s="150"/>
      <c r="AS48" s="96"/>
      <c r="AT48" s="96"/>
      <c r="AU48" s="96"/>
      <c r="AV48" s="150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150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6"/>
      <c r="EN48" s="96"/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6"/>
      <c r="EZ48" s="96"/>
      <c r="FA48" s="96"/>
      <c r="FB48" s="96"/>
      <c r="FC48" s="96"/>
      <c r="FD48" s="96"/>
      <c r="FE48" s="96"/>
      <c r="FF48" s="96"/>
      <c r="FG48" s="96"/>
      <c r="FH48" s="96"/>
      <c r="FI48" s="96"/>
      <c r="FJ48" s="96"/>
      <c r="FK48" s="96"/>
      <c r="FL48" s="96"/>
      <c r="FM48" s="96"/>
      <c r="FN48" s="96"/>
      <c r="FO48" s="96"/>
      <c r="FP48" s="96"/>
      <c r="FQ48" s="96"/>
      <c r="FR48" s="96"/>
      <c r="FS48" s="96"/>
      <c r="FT48" s="96"/>
      <c r="FU48" s="96"/>
      <c r="FV48" s="96"/>
      <c r="FW48" s="96"/>
      <c r="FX48" s="96"/>
      <c r="FY48" s="96"/>
      <c r="FZ48" s="96"/>
    </row>
    <row r="49" spans="1:182" s="97" customFormat="1" ht="16.5" customHeight="1" x14ac:dyDescent="0.25">
      <c r="A49" s="53"/>
      <c r="B49" s="53"/>
      <c r="C49" s="53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151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151"/>
      <c r="AG49" s="98"/>
      <c r="AH49" s="98"/>
      <c r="AI49" s="98"/>
      <c r="AJ49" s="98"/>
      <c r="AK49" s="98"/>
      <c r="AL49" s="98"/>
      <c r="AM49" s="98"/>
      <c r="AN49" s="96"/>
      <c r="AO49" s="96"/>
      <c r="AP49" s="96"/>
      <c r="AQ49" s="96"/>
      <c r="AR49" s="150"/>
      <c r="AS49" s="96"/>
      <c r="AT49" s="96"/>
      <c r="AU49" s="96"/>
      <c r="AV49" s="150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150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  <c r="FC49" s="96"/>
      <c r="FD49" s="96"/>
      <c r="FE49" s="96"/>
      <c r="FF49" s="96"/>
      <c r="FG49" s="96"/>
      <c r="FH49" s="96"/>
      <c r="FI49" s="96"/>
      <c r="FJ49" s="96"/>
      <c r="FK49" s="96"/>
      <c r="FL49" s="96"/>
      <c r="FM49" s="96"/>
      <c r="FN49" s="96"/>
      <c r="FO49" s="96"/>
      <c r="FP49" s="96"/>
      <c r="FQ49" s="96"/>
      <c r="FR49" s="96"/>
      <c r="FS49" s="96"/>
      <c r="FT49" s="96"/>
      <c r="FU49" s="96"/>
      <c r="FV49" s="96"/>
      <c r="FW49" s="96"/>
      <c r="FX49" s="96"/>
      <c r="FY49" s="96"/>
      <c r="FZ49" s="96"/>
    </row>
    <row r="50" spans="1:182" s="97" customFormat="1" ht="16.5" customHeight="1" x14ac:dyDescent="0.25">
      <c r="A50" s="53"/>
      <c r="B50" s="53"/>
      <c r="C50" s="53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151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151"/>
      <c r="AG50" s="98"/>
      <c r="AH50" s="98"/>
      <c r="AI50" s="98"/>
      <c r="AJ50" s="98"/>
      <c r="AK50" s="98"/>
      <c r="AL50" s="98"/>
      <c r="AM50" s="98"/>
      <c r="AN50" s="96"/>
      <c r="AO50" s="96"/>
      <c r="AP50" s="96"/>
      <c r="AQ50" s="96"/>
      <c r="AR50" s="150"/>
      <c r="AS50" s="96"/>
      <c r="AT50" s="96"/>
      <c r="AU50" s="96"/>
      <c r="AV50" s="150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150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6"/>
      <c r="FF50" s="96"/>
      <c r="FG50" s="96"/>
      <c r="FH50" s="96"/>
      <c r="FI50" s="96"/>
      <c r="FJ50" s="96"/>
      <c r="FK50" s="96"/>
      <c r="FL50" s="96"/>
      <c r="FM50" s="96"/>
      <c r="FN50" s="96"/>
      <c r="FO50" s="96"/>
      <c r="FP50" s="96"/>
      <c r="FQ50" s="96"/>
      <c r="FR50" s="96"/>
      <c r="FS50" s="96"/>
      <c r="FT50" s="96"/>
      <c r="FU50" s="96"/>
      <c r="FV50" s="96"/>
      <c r="FW50" s="96"/>
      <c r="FX50" s="96"/>
      <c r="FY50" s="96"/>
      <c r="FZ50" s="96"/>
    </row>
    <row r="51" spans="1:182" s="97" customFormat="1" ht="17.25" customHeight="1" x14ac:dyDescent="0.25">
      <c r="A51" s="53"/>
      <c r="B51" s="53"/>
      <c r="C51" s="53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151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151"/>
      <c r="AG51" s="98"/>
      <c r="AH51" s="98"/>
      <c r="AI51" s="98"/>
      <c r="AJ51" s="98"/>
      <c r="AK51" s="98"/>
      <c r="AL51" s="98"/>
      <c r="AM51" s="98"/>
      <c r="AN51" s="96"/>
      <c r="AO51" s="96"/>
      <c r="AP51" s="96"/>
      <c r="AQ51" s="96"/>
      <c r="AR51" s="150"/>
      <c r="AS51" s="96"/>
      <c r="AT51" s="96"/>
      <c r="AU51" s="96"/>
      <c r="AV51" s="150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150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6"/>
      <c r="FF51" s="96"/>
      <c r="FG51" s="96"/>
      <c r="FH51" s="96"/>
      <c r="FI51" s="96"/>
      <c r="FJ51" s="96"/>
      <c r="FK51" s="96"/>
      <c r="FL51" s="96"/>
      <c r="FM51" s="96"/>
      <c r="FN51" s="96"/>
      <c r="FO51" s="96"/>
      <c r="FP51" s="96"/>
      <c r="FQ51" s="96"/>
      <c r="FR51" s="96"/>
      <c r="FS51" s="96"/>
      <c r="FT51" s="96"/>
      <c r="FU51" s="96"/>
      <c r="FV51" s="96"/>
      <c r="FW51" s="96"/>
      <c r="FX51" s="96"/>
      <c r="FY51" s="96"/>
      <c r="FZ51" s="96"/>
    </row>
    <row r="52" spans="1:182" s="78" customFormat="1" ht="16.5" customHeight="1" x14ac:dyDescent="0.25">
      <c r="A52" s="53"/>
      <c r="B52" s="53"/>
      <c r="C52" s="53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151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151"/>
      <c r="AG52" s="98"/>
      <c r="AH52" s="98"/>
      <c r="AI52" s="98"/>
      <c r="AJ52" s="98"/>
      <c r="AK52" s="98"/>
      <c r="AL52" s="98"/>
      <c r="AM52" s="98"/>
      <c r="AN52" s="47"/>
      <c r="AO52" s="47"/>
      <c r="AP52" s="47"/>
      <c r="AQ52" s="47"/>
      <c r="AR52" s="9"/>
      <c r="AS52" s="47"/>
      <c r="AT52" s="47"/>
      <c r="AU52" s="47"/>
      <c r="AV52" s="9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9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</row>
    <row r="53" spans="1:182" s="78" customFormat="1" ht="16.5" customHeight="1" x14ac:dyDescent="0.25">
      <c r="A53" s="53"/>
      <c r="B53" s="53"/>
      <c r="C53" s="53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151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151"/>
      <c r="AG53" s="98"/>
      <c r="AH53" s="98"/>
      <c r="AI53" s="98"/>
      <c r="AJ53" s="98"/>
      <c r="AK53" s="98"/>
      <c r="AL53" s="98"/>
      <c r="AM53" s="98"/>
      <c r="AN53" s="47"/>
      <c r="AO53" s="47"/>
      <c r="AP53" s="47"/>
      <c r="AQ53" s="47"/>
      <c r="AR53" s="9"/>
      <c r="AS53" s="47"/>
      <c r="AT53" s="47"/>
      <c r="AU53" s="47"/>
      <c r="AV53" s="9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9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</row>
    <row r="54" spans="1:182" s="78" customFormat="1" ht="18" customHeight="1" x14ac:dyDescent="0.25">
      <c r="A54" s="53"/>
      <c r="B54" s="53"/>
      <c r="C54" s="53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151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151"/>
      <c r="AG54" s="98"/>
      <c r="AH54" s="98"/>
      <c r="AI54" s="98"/>
      <c r="AJ54" s="98"/>
      <c r="AK54" s="98"/>
      <c r="AL54" s="98"/>
      <c r="AM54" s="98"/>
      <c r="AN54" s="47"/>
      <c r="AO54" s="47"/>
      <c r="AP54" s="47"/>
      <c r="AQ54" s="47"/>
      <c r="AR54" s="9"/>
      <c r="AS54" s="47"/>
      <c r="AT54" s="47"/>
      <c r="AU54" s="47"/>
      <c r="AV54" s="9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9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  <c r="FX54" s="47"/>
      <c r="FY54" s="47"/>
      <c r="FZ54" s="47"/>
    </row>
    <row r="55" spans="1:182" s="78" customFormat="1" ht="18" customHeight="1" x14ac:dyDescent="0.25">
      <c r="A55" s="53"/>
      <c r="B55" s="53"/>
      <c r="C55" s="53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151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151"/>
      <c r="AG55" s="98"/>
      <c r="AH55" s="98"/>
      <c r="AI55" s="98"/>
      <c r="AJ55" s="98"/>
      <c r="AK55" s="98"/>
      <c r="AL55" s="98"/>
      <c r="AM55" s="98"/>
      <c r="AN55" s="47"/>
      <c r="AO55" s="47"/>
      <c r="AP55" s="47"/>
      <c r="AQ55" s="47"/>
      <c r="AR55" s="9"/>
      <c r="AS55" s="47"/>
      <c r="AT55" s="47"/>
      <c r="AU55" s="47"/>
      <c r="AV55" s="9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9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  <c r="FL55" s="47"/>
      <c r="FM55" s="47"/>
      <c r="FN55" s="47"/>
      <c r="FO55" s="47"/>
      <c r="FP55" s="47"/>
      <c r="FQ55" s="47"/>
      <c r="FR55" s="47"/>
      <c r="FS55" s="47"/>
      <c r="FT55" s="47"/>
      <c r="FU55" s="47"/>
      <c r="FV55" s="47"/>
      <c r="FW55" s="47"/>
      <c r="FX55" s="47"/>
      <c r="FY55" s="47"/>
      <c r="FZ55" s="47"/>
    </row>
    <row r="56" spans="1:182" s="78" customFormat="1" ht="15.75" customHeight="1" x14ac:dyDescent="0.25">
      <c r="A56" s="53"/>
      <c r="B56" s="53"/>
      <c r="C56" s="53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151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151"/>
      <c r="AG56" s="98"/>
      <c r="AH56" s="98"/>
      <c r="AI56" s="98"/>
      <c r="AJ56" s="98"/>
      <c r="AK56" s="98"/>
      <c r="AL56" s="98"/>
      <c r="AM56" s="98"/>
      <c r="AN56" s="47"/>
      <c r="AO56" s="47"/>
      <c r="AP56" s="47"/>
      <c r="AQ56" s="47"/>
      <c r="AR56" s="9"/>
      <c r="AS56" s="47"/>
      <c r="AT56" s="47"/>
      <c r="AU56" s="47"/>
      <c r="AV56" s="9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9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47"/>
      <c r="FH56" s="47"/>
      <c r="FI56" s="47"/>
      <c r="FJ56" s="47"/>
      <c r="FK56" s="47"/>
      <c r="FL56" s="47"/>
      <c r="FM56" s="47"/>
      <c r="FN56" s="47"/>
      <c r="FO56" s="47"/>
      <c r="FP56" s="47"/>
      <c r="FQ56" s="47"/>
      <c r="FR56" s="47"/>
      <c r="FS56" s="47"/>
      <c r="FT56" s="47"/>
      <c r="FU56" s="47"/>
      <c r="FV56" s="47"/>
      <c r="FW56" s="47"/>
      <c r="FX56" s="47"/>
      <c r="FY56" s="47"/>
      <c r="FZ56" s="47"/>
    </row>
    <row r="57" spans="1:182" s="78" customFormat="1" ht="15.75" customHeight="1" x14ac:dyDescent="0.25">
      <c r="A57" s="53"/>
      <c r="B57" s="53"/>
      <c r="C57" s="53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151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151"/>
      <c r="AG57" s="98"/>
      <c r="AH57" s="98"/>
      <c r="AI57" s="98"/>
      <c r="AJ57" s="98"/>
      <c r="AK57" s="98"/>
      <c r="AL57" s="98"/>
      <c r="AM57" s="98"/>
      <c r="AN57" s="47"/>
      <c r="AO57" s="47"/>
      <c r="AP57" s="47"/>
      <c r="AQ57" s="47"/>
      <c r="AR57" s="9"/>
      <c r="AS57" s="47"/>
      <c r="AT57" s="47"/>
      <c r="AU57" s="47"/>
      <c r="AV57" s="9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9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  <c r="FY57" s="47"/>
      <c r="FZ57" s="47"/>
    </row>
    <row r="58" spans="1:182" s="78" customFormat="1" ht="15" x14ac:dyDescent="0.25">
      <c r="A58" s="53"/>
      <c r="B58" s="53"/>
      <c r="C58" s="53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151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151"/>
      <c r="AG58" s="98"/>
      <c r="AH58" s="98"/>
      <c r="AI58" s="98"/>
      <c r="AJ58" s="98"/>
      <c r="AK58" s="98"/>
      <c r="AL58" s="98"/>
      <c r="AM58" s="98"/>
      <c r="AN58" s="47"/>
      <c r="AO58" s="47"/>
      <c r="AP58" s="47"/>
      <c r="AQ58" s="47"/>
      <c r="AR58" s="9"/>
      <c r="AS58" s="47"/>
      <c r="AT58" s="47"/>
      <c r="AU58" s="47"/>
      <c r="AV58" s="9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9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  <c r="FX58" s="47"/>
      <c r="FY58" s="47"/>
      <c r="FZ58" s="47"/>
    </row>
    <row r="59" spans="1:182" s="78" customFormat="1" ht="15" customHeight="1" x14ac:dyDescent="0.25">
      <c r="A59" s="53"/>
      <c r="B59" s="53"/>
      <c r="C59" s="53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151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151"/>
      <c r="AG59" s="98"/>
      <c r="AH59" s="98"/>
      <c r="AI59" s="98"/>
      <c r="AJ59" s="98"/>
      <c r="AK59" s="98"/>
      <c r="AL59" s="98"/>
      <c r="AM59" s="98"/>
      <c r="AN59" s="47"/>
      <c r="AO59" s="47"/>
      <c r="AP59" s="47"/>
      <c r="AQ59" s="47"/>
      <c r="AR59" s="9"/>
      <c r="AS59" s="47"/>
      <c r="AT59" s="47"/>
      <c r="AU59" s="47"/>
      <c r="AV59" s="9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9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</row>
    <row r="60" spans="1:182" s="97" customFormat="1" ht="16.5" customHeight="1" x14ac:dyDescent="0.25">
      <c r="A60" s="53"/>
      <c r="B60" s="53"/>
      <c r="C60" s="53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9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9"/>
      <c r="AG60" s="47"/>
      <c r="AH60" s="47"/>
      <c r="AI60" s="47"/>
      <c r="AJ60" s="47"/>
      <c r="AK60" s="47"/>
      <c r="AL60" s="47"/>
      <c r="AM60" s="47"/>
      <c r="AN60" s="96"/>
      <c r="AO60" s="96"/>
      <c r="AP60" s="96"/>
      <c r="AQ60" s="96"/>
      <c r="AR60" s="150"/>
      <c r="AS60" s="96"/>
      <c r="AT60" s="96"/>
      <c r="AU60" s="96"/>
      <c r="AV60" s="150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150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  <c r="FF60" s="96"/>
      <c r="FG60" s="96"/>
      <c r="FH60" s="96"/>
      <c r="FI60" s="96"/>
      <c r="FJ60" s="96"/>
      <c r="FK60" s="96"/>
      <c r="FL60" s="96"/>
      <c r="FM60" s="96"/>
      <c r="FN60" s="96"/>
      <c r="FO60" s="96"/>
      <c r="FP60" s="96"/>
      <c r="FQ60" s="96"/>
      <c r="FR60" s="96"/>
      <c r="FS60" s="96"/>
      <c r="FT60" s="96"/>
      <c r="FU60" s="96"/>
      <c r="FV60" s="96"/>
      <c r="FW60" s="96"/>
      <c r="FX60" s="96"/>
      <c r="FY60" s="96"/>
      <c r="FZ60" s="96"/>
    </row>
    <row r="61" spans="1:182" s="78" customFormat="1" ht="15" customHeight="1" x14ac:dyDescent="0.2">
      <c r="A61" s="53"/>
      <c r="B61" s="53"/>
      <c r="C61" s="53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9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9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9"/>
      <c r="AS61" s="47"/>
      <c r="AT61" s="47"/>
      <c r="AU61" s="47"/>
      <c r="AV61" s="9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9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</row>
    <row r="62" spans="1:182" s="78" customFormat="1" ht="16.5" customHeight="1" x14ac:dyDescent="0.2">
      <c r="A62" s="53"/>
      <c r="B62" s="53"/>
      <c r="C62" s="53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9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9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9"/>
      <c r="AS62" s="47"/>
      <c r="AT62" s="47"/>
      <c r="AU62" s="47"/>
      <c r="AV62" s="9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9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</row>
    <row r="63" spans="1:182" s="78" customFormat="1" ht="18" customHeight="1" x14ac:dyDescent="0.2">
      <c r="A63" s="53"/>
      <c r="B63" s="53"/>
      <c r="C63" s="53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9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9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9"/>
      <c r="AS63" s="47"/>
      <c r="AT63" s="47"/>
      <c r="AU63" s="47"/>
      <c r="AV63" s="9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9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X63" s="47"/>
      <c r="FY63" s="47"/>
      <c r="FZ63" s="47"/>
    </row>
    <row r="64" spans="1:182" s="78" customFormat="1" ht="18.75" customHeight="1" x14ac:dyDescent="0.2">
      <c r="A64" s="53"/>
      <c r="B64" s="53"/>
      <c r="C64" s="53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9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9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9"/>
      <c r="AS64" s="47"/>
      <c r="AT64" s="47"/>
      <c r="AU64" s="47"/>
      <c r="AV64" s="9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9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</row>
    <row r="65" spans="1:184" s="78" customFormat="1" ht="30" customHeight="1" x14ac:dyDescent="0.2">
      <c r="A65" s="99"/>
      <c r="B65" s="100"/>
      <c r="C65" s="53"/>
      <c r="D65" s="53"/>
      <c r="E65" s="53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9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9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9"/>
      <c r="AS65" s="47"/>
      <c r="AT65" s="47"/>
      <c r="AU65" s="47"/>
      <c r="AV65" s="9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9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X65" s="47"/>
      <c r="FY65" s="47"/>
      <c r="FZ65" s="47"/>
      <c r="GA65" s="47"/>
      <c r="GB65" s="47"/>
    </row>
    <row r="66" spans="1:184" s="78" customFormat="1" ht="30" customHeight="1" x14ac:dyDescent="0.2">
      <c r="A66" s="52"/>
      <c r="B66" s="53"/>
      <c r="C66" s="53"/>
      <c r="D66" s="53"/>
      <c r="E66" s="53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9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9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9"/>
      <c r="AS66" s="47"/>
      <c r="AT66" s="47"/>
      <c r="AU66" s="47"/>
      <c r="AV66" s="9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9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X66" s="47"/>
      <c r="FY66" s="47"/>
      <c r="FZ66" s="47"/>
      <c r="GA66" s="47"/>
      <c r="GB66" s="47"/>
    </row>
    <row r="67" spans="1:184" s="78" customFormat="1" ht="28.5" customHeight="1" x14ac:dyDescent="0.2">
      <c r="A67" s="52"/>
      <c r="B67" s="53"/>
      <c r="C67" s="53"/>
      <c r="D67" s="53"/>
      <c r="E67" s="53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9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9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9"/>
      <c r="AS67" s="47"/>
      <c r="AT67" s="47"/>
      <c r="AU67" s="47"/>
      <c r="AV67" s="9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9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  <c r="FX67" s="47"/>
      <c r="FY67" s="47"/>
      <c r="FZ67" s="47"/>
      <c r="GA67" s="47"/>
      <c r="GB67" s="47"/>
    </row>
    <row r="68" spans="1:184" s="78" customFormat="1" ht="15" x14ac:dyDescent="0.2">
      <c r="A68" s="52"/>
      <c r="B68" s="53"/>
      <c r="C68" s="53"/>
      <c r="D68" s="53"/>
      <c r="E68" s="53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9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9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9"/>
      <c r="AS68" s="47"/>
      <c r="AT68" s="47"/>
      <c r="AU68" s="47"/>
      <c r="AV68" s="9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9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7"/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7"/>
      <c r="FX68" s="47"/>
      <c r="FY68" s="47"/>
      <c r="FZ68" s="47"/>
      <c r="GA68" s="47"/>
      <c r="GB68" s="47"/>
    </row>
    <row r="69" spans="1:184" s="101" customFormat="1" ht="15" x14ac:dyDescent="0.25">
      <c r="A69" s="52"/>
      <c r="B69" s="53"/>
      <c r="C69" s="53"/>
      <c r="D69" s="53"/>
      <c r="E69" s="53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9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9"/>
      <c r="AG69" s="47"/>
      <c r="AH69" s="47"/>
      <c r="AI69" s="47"/>
      <c r="AJ69" s="47"/>
      <c r="AK69" s="47"/>
      <c r="AL69" s="47"/>
      <c r="AM69" s="47"/>
      <c r="AN69" s="47"/>
      <c r="AO69" s="47"/>
      <c r="AP69" s="98"/>
      <c r="AQ69" s="98"/>
      <c r="AR69" s="151"/>
      <c r="AS69" s="98"/>
      <c r="AT69" s="98"/>
      <c r="AU69" s="98"/>
      <c r="AV69" s="151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151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98"/>
      <c r="CQ69" s="98"/>
      <c r="CR69" s="98"/>
      <c r="CS69" s="98"/>
      <c r="CT69" s="98"/>
      <c r="CU69" s="98"/>
      <c r="CV69" s="98"/>
      <c r="CW69" s="98"/>
      <c r="CX69" s="98"/>
      <c r="CY69" s="98"/>
      <c r="CZ69" s="98"/>
      <c r="DA69" s="98"/>
      <c r="DB69" s="98"/>
      <c r="DC69" s="98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98"/>
      <c r="EI69" s="98"/>
      <c r="EJ69" s="98"/>
      <c r="EK69" s="98"/>
      <c r="EL69" s="98"/>
      <c r="EM69" s="98"/>
      <c r="EN69" s="98"/>
      <c r="EO69" s="98"/>
      <c r="EP69" s="98"/>
      <c r="EQ69" s="98"/>
      <c r="ER69" s="98"/>
      <c r="ES69" s="98"/>
      <c r="ET69" s="98"/>
      <c r="EU69" s="98"/>
      <c r="EV69" s="98"/>
      <c r="EW69" s="98"/>
      <c r="EX69" s="98"/>
      <c r="EY69" s="98"/>
      <c r="EZ69" s="98"/>
      <c r="FA69" s="98"/>
      <c r="FB69" s="98"/>
      <c r="FC69" s="98"/>
      <c r="FD69" s="98"/>
      <c r="FE69" s="98"/>
      <c r="FF69" s="98"/>
      <c r="FG69" s="98"/>
      <c r="FH69" s="98"/>
      <c r="FI69" s="98"/>
      <c r="FJ69" s="98"/>
      <c r="FK69" s="98"/>
      <c r="FL69" s="98"/>
      <c r="FM69" s="98"/>
      <c r="FN69" s="98"/>
      <c r="FO69" s="98"/>
      <c r="FP69" s="98"/>
      <c r="FQ69" s="98"/>
      <c r="FR69" s="98"/>
      <c r="FS69" s="98"/>
      <c r="FT69" s="98"/>
      <c r="FU69" s="98"/>
      <c r="FV69" s="98"/>
      <c r="FW69" s="98"/>
      <c r="FX69" s="98"/>
      <c r="FY69" s="98"/>
      <c r="FZ69" s="98"/>
      <c r="GA69" s="98"/>
      <c r="GB69" s="98"/>
    </row>
    <row r="70" spans="1:184" s="101" customFormat="1" ht="18" customHeight="1" x14ac:dyDescent="0.25">
      <c r="A70" s="52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11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13"/>
      <c r="AG70" s="53"/>
      <c r="AH70" s="53"/>
      <c r="AI70" s="53"/>
      <c r="AJ70" s="53"/>
      <c r="AK70" s="53"/>
      <c r="AL70" s="53"/>
      <c r="AM70" s="53"/>
      <c r="AN70" s="53"/>
      <c r="AO70" s="53"/>
      <c r="AP70" s="98"/>
      <c r="AQ70" s="98"/>
      <c r="AR70" s="151"/>
      <c r="AS70" s="98"/>
      <c r="AT70" s="98"/>
      <c r="AU70" s="98"/>
      <c r="AV70" s="151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151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8"/>
      <c r="CP70" s="98"/>
      <c r="CQ70" s="98"/>
      <c r="CR70" s="98"/>
      <c r="CS70" s="98"/>
      <c r="CT70" s="98"/>
      <c r="CU70" s="98"/>
      <c r="CV70" s="98"/>
      <c r="CW70" s="98"/>
      <c r="CX70" s="98"/>
      <c r="CY70" s="98"/>
      <c r="CZ70" s="98"/>
      <c r="DA70" s="98"/>
      <c r="DB70" s="98"/>
      <c r="DC70" s="98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  <c r="DQ70" s="98"/>
      <c r="DR70" s="98"/>
      <c r="DS70" s="98"/>
      <c r="DT70" s="98"/>
      <c r="DU70" s="98"/>
      <c r="DV70" s="98"/>
      <c r="DW70" s="98"/>
      <c r="DX70" s="98"/>
      <c r="DY70" s="98"/>
      <c r="DZ70" s="98"/>
      <c r="EA70" s="98"/>
      <c r="EB70" s="98"/>
      <c r="EC70" s="98"/>
      <c r="ED70" s="98"/>
      <c r="EE70" s="98"/>
      <c r="EF70" s="98"/>
      <c r="EG70" s="98"/>
      <c r="EH70" s="98"/>
      <c r="EI70" s="98"/>
      <c r="EJ70" s="98"/>
      <c r="EK70" s="98"/>
      <c r="EL70" s="98"/>
      <c r="EM70" s="98"/>
      <c r="EN70" s="98"/>
      <c r="EO70" s="98"/>
      <c r="EP70" s="98"/>
      <c r="EQ70" s="98"/>
      <c r="ER70" s="98"/>
      <c r="ES70" s="98"/>
      <c r="ET70" s="98"/>
      <c r="EU70" s="98"/>
      <c r="EV70" s="98"/>
      <c r="EW70" s="98"/>
      <c r="EX70" s="98"/>
      <c r="EY70" s="98"/>
      <c r="EZ70" s="98"/>
      <c r="FA70" s="98"/>
      <c r="FB70" s="98"/>
      <c r="FC70" s="98"/>
      <c r="FD70" s="98"/>
      <c r="FE70" s="98"/>
      <c r="FF70" s="98"/>
      <c r="FG70" s="98"/>
      <c r="FH70" s="98"/>
      <c r="FI70" s="98"/>
      <c r="FJ70" s="98"/>
      <c r="FK70" s="98"/>
      <c r="FL70" s="98"/>
      <c r="FM70" s="98"/>
      <c r="FN70" s="98"/>
      <c r="FO70" s="98"/>
      <c r="FP70" s="98"/>
      <c r="FQ70" s="98"/>
      <c r="FR70" s="98"/>
      <c r="FS70" s="98"/>
      <c r="FT70" s="98"/>
      <c r="FU70" s="98"/>
      <c r="FV70" s="98"/>
      <c r="FW70" s="98"/>
      <c r="FX70" s="98"/>
      <c r="FY70" s="98"/>
      <c r="FZ70" s="98"/>
      <c r="GA70" s="98"/>
      <c r="GB70" s="98"/>
    </row>
    <row r="71" spans="1:184" s="101" customFormat="1" ht="18" customHeight="1" x14ac:dyDescent="0.25">
      <c r="A71" s="52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11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13"/>
      <c r="AG71" s="53"/>
      <c r="AH71" s="53"/>
      <c r="AI71" s="53"/>
      <c r="AJ71" s="53"/>
      <c r="AK71" s="53"/>
      <c r="AL71" s="53"/>
      <c r="AM71" s="53"/>
      <c r="AN71" s="53"/>
      <c r="AO71" s="53"/>
      <c r="AP71" s="98"/>
      <c r="AQ71" s="98"/>
      <c r="AR71" s="151"/>
      <c r="AS71" s="98"/>
      <c r="AT71" s="98"/>
      <c r="AU71" s="98"/>
      <c r="AV71" s="151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151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98"/>
      <c r="CQ71" s="98"/>
      <c r="CR71" s="98"/>
      <c r="CS71" s="98"/>
      <c r="CT71" s="98"/>
      <c r="CU71" s="98"/>
      <c r="CV71" s="98"/>
      <c r="CW71" s="98"/>
      <c r="CX71" s="98"/>
      <c r="CY71" s="98"/>
      <c r="CZ71" s="98"/>
      <c r="DA71" s="98"/>
      <c r="DB71" s="98"/>
      <c r="DC71" s="98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8"/>
      <c r="EH71" s="98"/>
      <c r="EI71" s="98"/>
      <c r="EJ71" s="98"/>
      <c r="EK71" s="98"/>
      <c r="EL71" s="98"/>
      <c r="EM71" s="98"/>
      <c r="EN71" s="98"/>
      <c r="EO71" s="98"/>
      <c r="EP71" s="98"/>
      <c r="EQ71" s="98"/>
      <c r="ER71" s="98"/>
      <c r="ES71" s="98"/>
      <c r="ET71" s="98"/>
      <c r="EU71" s="98"/>
      <c r="EV71" s="98"/>
      <c r="EW71" s="98"/>
      <c r="EX71" s="98"/>
      <c r="EY71" s="98"/>
      <c r="EZ71" s="98"/>
      <c r="FA71" s="98"/>
      <c r="FB71" s="98"/>
      <c r="FC71" s="98"/>
      <c r="FD71" s="98"/>
      <c r="FE71" s="98"/>
      <c r="FF71" s="98"/>
      <c r="FG71" s="98"/>
      <c r="FH71" s="98"/>
      <c r="FI71" s="98"/>
      <c r="FJ71" s="98"/>
      <c r="FK71" s="98"/>
      <c r="FL71" s="98"/>
      <c r="FM71" s="98"/>
      <c r="FN71" s="98"/>
      <c r="FO71" s="98"/>
      <c r="FP71" s="98"/>
      <c r="FQ71" s="98"/>
      <c r="FR71" s="98"/>
      <c r="FS71" s="98"/>
      <c r="FT71" s="98"/>
      <c r="FU71" s="98"/>
      <c r="FV71" s="98"/>
      <c r="FW71" s="98"/>
      <c r="FX71" s="98"/>
      <c r="FY71" s="98"/>
      <c r="FZ71" s="98"/>
      <c r="GA71" s="98"/>
      <c r="GB71" s="98"/>
    </row>
    <row r="72" spans="1:184" s="101" customFormat="1" ht="15.75" customHeight="1" x14ac:dyDescent="0.25">
      <c r="A72" s="52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11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13"/>
      <c r="AG72" s="53"/>
      <c r="AH72" s="53"/>
      <c r="AI72" s="53"/>
      <c r="AJ72" s="53"/>
      <c r="AK72" s="53"/>
      <c r="AL72" s="53"/>
      <c r="AM72" s="53"/>
      <c r="AN72" s="53"/>
      <c r="AO72" s="53"/>
      <c r="AP72" s="98"/>
      <c r="AQ72" s="98"/>
      <c r="AR72" s="151"/>
      <c r="AS72" s="98"/>
      <c r="AT72" s="98"/>
      <c r="AU72" s="98"/>
      <c r="AV72" s="151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151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8"/>
      <c r="CY72" s="98"/>
      <c r="CZ72" s="98"/>
      <c r="DA72" s="98"/>
      <c r="DB72" s="98"/>
      <c r="DC72" s="98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8"/>
      <c r="EH72" s="98"/>
      <c r="EI72" s="98"/>
      <c r="EJ72" s="98"/>
      <c r="EK72" s="98"/>
      <c r="EL72" s="98"/>
      <c r="EM72" s="98"/>
      <c r="EN72" s="98"/>
      <c r="EO72" s="98"/>
      <c r="EP72" s="98"/>
      <c r="EQ72" s="98"/>
      <c r="ER72" s="98"/>
      <c r="ES72" s="98"/>
      <c r="ET72" s="98"/>
      <c r="EU72" s="98"/>
      <c r="EV72" s="98"/>
      <c r="EW72" s="98"/>
      <c r="EX72" s="98"/>
      <c r="EY72" s="98"/>
      <c r="EZ72" s="98"/>
      <c r="FA72" s="98"/>
      <c r="FB72" s="98"/>
      <c r="FC72" s="98"/>
      <c r="FD72" s="98"/>
      <c r="FE72" s="98"/>
      <c r="FF72" s="98"/>
      <c r="FG72" s="98"/>
      <c r="FH72" s="98"/>
      <c r="FI72" s="98"/>
      <c r="FJ72" s="98"/>
      <c r="FK72" s="98"/>
      <c r="FL72" s="98"/>
      <c r="FM72" s="98"/>
      <c r="FN72" s="98"/>
      <c r="FO72" s="98"/>
      <c r="FP72" s="98"/>
      <c r="FQ72" s="98"/>
      <c r="FR72" s="98"/>
      <c r="FS72" s="98"/>
      <c r="FT72" s="98"/>
      <c r="FU72" s="98"/>
      <c r="FV72" s="98"/>
      <c r="FW72" s="98"/>
      <c r="FX72" s="98"/>
      <c r="FY72" s="98"/>
      <c r="FZ72" s="98"/>
      <c r="GA72" s="98"/>
      <c r="GB72" s="98"/>
    </row>
    <row r="73" spans="1:184" s="101" customFormat="1" ht="29.25" customHeight="1" x14ac:dyDescent="0.25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11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13"/>
      <c r="AG73" s="53"/>
      <c r="AH73" s="53"/>
      <c r="AI73" s="53"/>
      <c r="AJ73" s="53"/>
      <c r="AK73" s="53"/>
      <c r="AL73" s="53"/>
      <c r="AM73" s="53"/>
      <c r="AN73" s="53"/>
      <c r="AO73" s="53"/>
      <c r="AP73" s="98"/>
      <c r="AQ73" s="98"/>
      <c r="AR73" s="151"/>
      <c r="AS73" s="98"/>
      <c r="AT73" s="98"/>
      <c r="AU73" s="98"/>
      <c r="AV73" s="151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151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  <c r="DQ73" s="98"/>
      <c r="DR73" s="98"/>
      <c r="DS73" s="98"/>
      <c r="DT73" s="98"/>
      <c r="DU73" s="98"/>
      <c r="DV73" s="98"/>
      <c r="DW73" s="98"/>
      <c r="DX73" s="98"/>
      <c r="DY73" s="98"/>
      <c r="DZ73" s="98"/>
      <c r="EA73" s="98"/>
      <c r="EB73" s="98"/>
      <c r="EC73" s="98"/>
      <c r="ED73" s="98"/>
      <c r="EE73" s="98"/>
      <c r="EF73" s="98"/>
      <c r="EG73" s="98"/>
      <c r="EH73" s="98"/>
      <c r="EI73" s="98"/>
      <c r="EJ73" s="98"/>
      <c r="EK73" s="98"/>
      <c r="EL73" s="98"/>
      <c r="EM73" s="98"/>
      <c r="EN73" s="98"/>
      <c r="EO73" s="98"/>
      <c r="EP73" s="98"/>
      <c r="EQ73" s="98"/>
      <c r="ER73" s="98"/>
      <c r="ES73" s="98"/>
      <c r="ET73" s="98"/>
      <c r="EU73" s="98"/>
      <c r="EV73" s="98"/>
      <c r="EW73" s="98"/>
      <c r="EX73" s="98"/>
      <c r="EY73" s="98"/>
      <c r="EZ73" s="98"/>
      <c r="FA73" s="98"/>
      <c r="FB73" s="98"/>
      <c r="FC73" s="98"/>
      <c r="FD73" s="98"/>
      <c r="FE73" s="98"/>
      <c r="FF73" s="98"/>
      <c r="FG73" s="98"/>
      <c r="FH73" s="98"/>
      <c r="FI73" s="98"/>
      <c r="FJ73" s="98"/>
      <c r="FK73" s="98"/>
      <c r="FL73" s="98"/>
      <c r="FM73" s="98"/>
      <c r="FN73" s="98"/>
      <c r="FO73" s="98"/>
      <c r="FP73" s="98"/>
      <c r="FQ73" s="98"/>
      <c r="FR73" s="98"/>
      <c r="FS73" s="98"/>
      <c r="FT73" s="98"/>
      <c r="FU73" s="98"/>
      <c r="FV73" s="98"/>
      <c r="FW73" s="98"/>
      <c r="FX73" s="98"/>
      <c r="FY73" s="98"/>
      <c r="FZ73" s="98"/>
      <c r="GA73" s="98"/>
      <c r="GB73" s="98"/>
    </row>
    <row r="74" spans="1:184" s="101" customFormat="1" ht="32.25" customHeight="1" x14ac:dyDescent="0.25">
      <c r="A74" s="52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11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13"/>
      <c r="AG74" s="53"/>
      <c r="AH74" s="53"/>
      <c r="AI74" s="53"/>
      <c r="AJ74" s="53"/>
      <c r="AK74" s="53"/>
      <c r="AL74" s="53"/>
      <c r="AM74" s="53"/>
      <c r="AN74" s="53"/>
      <c r="AO74" s="53"/>
      <c r="AP74" s="98"/>
      <c r="AQ74" s="98"/>
      <c r="AR74" s="151"/>
      <c r="AS74" s="98"/>
      <c r="AT74" s="98"/>
      <c r="AU74" s="98"/>
      <c r="AV74" s="151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151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8"/>
      <c r="EH74" s="98"/>
      <c r="EI74" s="98"/>
      <c r="EJ74" s="98"/>
      <c r="EK74" s="98"/>
      <c r="EL74" s="98"/>
      <c r="EM74" s="98"/>
      <c r="EN74" s="98"/>
      <c r="EO74" s="98"/>
      <c r="EP74" s="98"/>
      <c r="EQ74" s="98"/>
      <c r="ER74" s="98"/>
      <c r="ES74" s="98"/>
      <c r="ET74" s="98"/>
      <c r="EU74" s="98"/>
      <c r="EV74" s="98"/>
      <c r="EW74" s="98"/>
      <c r="EX74" s="98"/>
      <c r="EY74" s="98"/>
      <c r="EZ74" s="98"/>
      <c r="FA74" s="98"/>
      <c r="FB74" s="98"/>
      <c r="FC74" s="98"/>
      <c r="FD74" s="98"/>
      <c r="FE74" s="98"/>
      <c r="FF74" s="98"/>
      <c r="FG74" s="98"/>
      <c r="FH74" s="98"/>
      <c r="FI74" s="98"/>
      <c r="FJ74" s="98"/>
      <c r="FK74" s="98"/>
      <c r="FL74" s="98"/>
      <c r="FM74" s="98"/>
      <c r="FN74" s="98"/>
      <c r="FO74" s="98"/>
      <c r="FP74" s="98"/>
      <c r="FQ74" s="98"/>
      <c r="FR74" s="98"/>
      <c r="FS74" s="98"/>
      <c r="FT74" s="98"/>
      <c r="FU74" s="98"/>
      <c r="FV74" s="98"/>
      <c r="FW74" s="98"/>
      <c r="FX74" s="98"/>
      <c r="FY74" s="98"/>
      <c r="FZ74" s="98"/>
      <c r="GA74" s="98"/>
      <c r="GB74" s="98"/>
    </row>
    <row r="75" spans="1:184" s="101" customFormat="1" ht="11.25" customHeight="1" x14ac:dyDescent="0.25">
      <c r="A75" s="52"/>
      <c r="B75" s="53"/>
      <c r="C75" s="53"/>
      <c r="D75" s="53"/>
      <c r="E75" s="53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5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52"/>
      <c r="AG75" s="102"/>
      <c r="AH75" s="102"/>
      <c r="AI75" s="102"/>
      <c r="AJ75" s="102"/>
      <c r="AK75" s="102"/>
      <c r="AL75" s="102"/>
      <c r="AM75" s="102"/>
      <c r="AN75" s="102"/>
      <c r="AO75" s="102"/>
      <c r="AP75" s="98"/>
      <c r="AQ75" s="98"/>
      <c r="AR75" s="151"/>
      <c r="AS75" s="98"/>
      <c r="AT75" s="98"/>
      <c r="AU75" s="98"/>
      <c r="AV75" s="151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151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98"/>
      <c r="EF75" s="98"/>
      <c r="EG75" s="98"/>
      <c r="EH75" s="98"/>
      <c r="EI75" s="98"/>
      <c r="EJ75" s="98"/>
      <c r="EK75" s="98"/>
      <c r="EL75" s="98"/>
      <c r="EM75" s="98"/>
      <c r="EN75" s="98"/>
      <c r="EO75" s="98"/>
      <c r="EP75" s="98"/>
      <c r="EQ75" s="98"/>
      <c r="ER75" s="98"/>
      <c r="ES75" s="98"/>
      <c r="ET75" s="98"/>
      <c r="EU75" s="98"/>
      <c r="EV75" s="98"/>
      <c r="EW75" s="98"/>
      <c r="EX75" s="98"/>
      <c r="EY75" s="98"/>
      <c r="EZ75" s="98"/>
      <c r="FA75" s="98"/>
      <c r="FB75" s="98"/>
      <c r="FC75" s="98"/>
      <c r="FD75" s="98"/>
      <c r="FE75" s="98"/>
      <c r="FF75" s="98"/>
      <c r="FG75" s="98"/>
      <c r="FH75" s="98"/>
      <c r="FI75" s="98"/>
      <c r="FJ75" s="98"/>
      <c r="FK75" s="98"/>
      <c r="FL75" s="98"/>
      <c r="FM75" s="98"/>
      <c r="FN75" s="98"/>
      <c r="FO75" s="98"/>
      <c r="FP75" s="98"/>
      <c r="FQ75" s="98"/>
      <c r="FR75" s="98"/>
      <c r="FS75" s="98"/>
      <c r="FT75" s="98"/>
      <c r="FU75" s="98"/>
      <c r="FV75" s="98"/>
      <c r="FW75" s="98"/>
      <c r="FX75" s="98"/>
      <c r="FY75" s="98"/>
      <c r="FZ75" s="98"/>
      <c r="GA75" s="98"/>
      <c r="GB75" s="98"/>
    </row>
    <row r="76" spans="1:184" s="101" customFormat="1" ht="20.25" customHeight="1" x14ac:dyDescent="0.2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11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113"/>
      <c r="AG76" s="53"/>
      <c r="AH76" s="53"/>
      <c r="AI76" s="53"/>
      <c r="AJ76" s="53"/>
      <c r="AK76" s="53"/>
      <c r="AL76" s="53"/>
      <c r="AM76" s="53"/>
      <c r="AN76" s="53"/>
      <c r="AO76" s="53"/>
      <c r="AP76" s="98"/>
      <c r="AQ76" s="98"/>
      <c r="AR76" s="151"/>
      <c r="AS76" s="98"/>
      <c r="AT76" s="98"/>
      <c r="AU76" s="98"/>
      <c r="AV76" s="151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151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  <c r="DB76" s="98"/>
      <c r="DC76" s="98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  <c r="DQ76" s="98"/>
      <c r="DR76" s="98"/>
      <c r="DS76" s="98"/>
      <c r="DT76" s="98"/>
      <c r="DU76" s="98"/>
      <c r="DV76" s="98"/>
      <c r="DW76" s="98"/>
      <c r="DX76" s="98"/>
      <c r="DY76" s="98"/>
      <c r="DZ76" s="98"/>
      <c r="EA76" s="98"/>
      <c r="EB76" s="98"/>
      <c r="EC76" s="98"/>
      <c r="ED76" s="98"/>
      <c r="EE76" s="98"/>
      <c r="EF76" s="98"/>
      <c r="EG76" s="98"/>
      <c r="EH76" s="98"/>
      <c r="EI76" s="98"/>
      <c r="EJ76" s="98"/>
      <c r="EK76" s="98"/>
      <c r="EL76" s="98"/>
      <c r="EM76" s="98"/>
      <c r="EN76" s="98"/>
      <c r="EO76" s="98"/>
      <c r="EP76" s="98"/>
      <c r="EQ76" s="98"/>
      <c r="ER76" s="98"/>
      <c r="ES76" s="98"/>
      <c r="ET76" s="98"/>
      <c r="EU76" s="98"/>
      <c r="EV76" s="98"/>
      <c r="EW76" s="98"/>
      <c r="EX76" s="98"/>
      <c r="EY76" s="98"/>
      <c r="EZ76" s="98"/>
      <c r="FA76" s="98"/>
      <c r="FB76" s="98"/>
      <c r="FC76" s="98"/>
      <c r="FD76" s="98"/>
      <c r="FE76" s="98"/>
      <c r="FF76" s="98"/>
      <c r="FG76" s="98"/>
      <c r="FH76" s="98"/>
      <c r="FI76" s="98"/>
      <c r="FJ76" s="98"/>
      <c r="FK76" s="98"/>
      <c r="FL76" s="98"/>
      <c r="FM76" s="98"/>
      <c r="FN76" s="98"/>
      <c r="FO76" s="98"/>
      <c r="FP76" s="98"/>
      <c r="FQ76" s="98"/>
      <c r="FR76" s="98"/>
      <c r="FS76" s="98"/>
      <c r="FT76" s="98"/>
      <c r="FU76" s="98"/>
      <c r="FV76" s="98"/>
      <c r="FW76" s="98"/>
      <c r="FX76" s="98"/>
      <c r="FY76" s="98"/>
      <c r="FZ76" s="98"/>
      <c r="GA76" s="98"/>
      <c r="GB76" s="98"/>
    </row>
    <row r="77" spans="1:184" s="101" customFormat="1" ht="11.25" customHeight="1" x14ac:dyDescent="0.2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11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13"/>
      <c r="AG77" s="53"/>
      <c r="AH77" s="53"/>
      <c r="AI77" s="53"/>
      <c r="AJ77" s="53"/>
      <c r="AK77" s="53"/>
      <c r="AL77" s="53"/>
      <c r="AM77" s="53"/>
      <c r="AN77" s="53"/>
      <c r="AO77" s="53"/>
      <c r="AP77" s="98"/>
      <c r="AQ77" s="98"/>
      <c r="AR77" s="151"/>
      <c r="AS77" s="98"/>
      <c r="AT77" s="98"/>
      <c r="AU77" s="98"/>
      <c r="AV77" s="151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151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98"/>
      <c r="EI77" s="98"/>
      <c r="EJ77" s="98"/>
      <c r="EK77" s="98"/>
      <c r="EL77" s="98"/>
      <c r="EM77" s="98"/>
      <c r="EN77" s="98"/>
      <c r="EO77" s="98"/>
      <c r="EP77" s="98"/>
      <c r="EQ77" s="98"/>
      <c r="ER77" s="98"/>
      <c r="ES77" s="98"/>
      <c r="ET77" s="98"/>
      <c r="EU77" s="98"/>
      <c r="EV77" s="98"/>
      <c r="EW77" s="98"/>
      <c r="EX77" s="98"/>
      <c r="EY77" s="98"/>
      <c r="EZ77" s="98"/>
      <c r="FA77" s="98"/>
      <c r="FB77" s="98"/>
      <c r="FC77" s="98"/>
      <c r="FD77" s="98"/>
      <c r="FE77" s="98"/>
      <c r="FF77" s="98"/>
      <c r="FG77" s="98"/>
      <c r="FH77" s="98"/>
      <c r="FI77" s="98"/>
      <c r="FJ77" s="98"/>
      <c r="FK77" s="98"/>
      <c r="FL77" s="98"/>
      <c r="FM77" s="98"/>
      <c r="FN77" s="98"/>
      <c r="FO77" s="98"/>
      <c r="FP77" s="98"/>
      <c r="FQ77" s="98"/>
      <c r="FR77" s="98"/>
      <c r="FS77" s="98"/>
      <c r="FT77" s="98"/>
      <c r="FU77" s="98"/>
      <c r="FV77" s="98"/>
      <c r="FW77" s="98"/>
      <c r="FX77" s="98"/>
      <c r="FY77" s="98"/>
      <c r="FZ77" s="98"/>
      <c r="GA77" s="98"/>
      <c r="GB77" s="98"/>
    </row>
    <row r="78" spans="1:184" s="101" customFormat="1" ht="20.25" customHeight="1" x14ac:dyDescent="0.2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11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13"/>
      <c r="AG78" s="53"/>
      <c r="AH78" s="53"/>
      <c r="AI78" s="53"/>
      <c r="AJ78" s="53"/>
      <c r="AK78" s="53"/>
      <c r="AL78" s="53"/>
      <c r="AM78" s="53"/>
      <c r="AN78" s="53"/>
      <c r="AO78" s="53"/>
      <c r="AP78" s="98"/>
      <c r="AQ78" s="98"/>
      <c r="AR78" s="151"/>
      <c r="AS78" s="98"/>
      <c r="AT78" s="98"/>
      <c r="AU78" s="98"/>
      <c r="AV78" s="151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151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  <c r="CX78" s="98"/>
      <c r="CY78" s="98"/>
      <c r="CZ78" s="98"/>
      <c r="DA78" s="98"/>
      <c r="DB78" s="98"/>
      <c r="DC78" s="98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  <c r="DQ78" s="98"/>
      <c r="DR78" s="98"/>
      <c r="DS78" s="98"/>
      <c r="DT78" s="98"/>
      <c r="DU78" s="98"/>
      <c r="DV78" s="98"/>
      <c r="DW78" s="98"/>
      <c r="DX78" s="98"/>
      <c r="DY78" s="98"/>
      <c r="DZ78" s="98"/>
      <c r="EA78" s="98"/>
      <c r="EB78" s="98"/>
      <c r="EC78" s="98"/>
      <c r="ED78" s="98"/>
      <c r="EE78" s="98"/>
      <c r="EF78" s="98"/>
      <c r="EG78" s="98"/>
      <c r="EH78" s="98"/>
      <c r="EI78" s="98"/>
      <c r="EJ78" s="98"/>
      <c r="EK78" s="98"/>
      <c r="EL78" s="98"/>
      <c r="EM78" s="98"/>
      <c r="EN78" s="98"/>
      <c r="EO78" s="98"/>
      <c r="EP78" s="98"/>
      <c r="EQ78" s="98"/>
      <c r="ER78" s="98"/>
      <c r="ES78" s="98"/>
      <c r="ET78" s="98"/>
      <c r="EU78" s="98"/>
      <c r="EV78" s="98"/>
      <c r="EW78" s="98"/>
      <c r="EX78" s="98"/>
      <c r="EY78" s="98"/>
      <c r="EZ78" s="98"/>
      <c r="FA78" s="98"/>
      <c r="FB78" s="98"/>
      <c r="FC78" s="98"/>
      <c r="FD78" s="98"/>
      <c r="FE78" s="98"/>
      <c r="FF78" s="98"/>
      <c r="FG78" s="98"/>
      <c r="FH78" s="98"/>
      <c r="FI78" s="98"/>
      <c r="FJ78" s="98"/>
      <c r="FK78" s="98"/>
      <c r="FL78" s="98"/>
      <c r="FM78" s="98"/>
      <c r="FN78" s="98"/>
      <c r="FO78" s="98"/>
      <c r="FP78" s="98"/>
      <c r="FQ78" s="98"/>
      <c r="FR78" s="98"/>
      <c r="FS78" s="98"/>
      <c r="FT78" s="98"/>
      <c r="FU78" s="98"/>
      <c r="FV78" s="98"/>
      <c r="FW78" s="98"/>
      <c r="FX78" s="98"/>
      <c r="FY78" s="98"/>
      <c r="FZ78" s="98"/>
      <c r="GA78" s="98"/>
      <c r="GB78" s="98"/>
    </row>
    <row r="79" spans="1:184" s="101" customFormat="1" ht="13.5" customHeight="1" x14ac:dyDescent="0.2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11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13"/>
      <c r="AG79" s="53"/>
      <c r="AH79" s="53"/>
      <c r="AI79" s="53"/>
      <c r="AJ79" s="53"/>
      <c r="AK79" s="53"/>
      <c r="AL79" s="53"/>
      <c r="AM79" s="53"/>
      <c r="AN79" s="53"/>
      <c r="AO79" s="53"/>
      <c r="AP79" s="98"/>
      <c r="AQ79" s="98"/>
      <c r="AR79" s="151"/>
      <c r="AS79" s="98"/>
      <c r="AT79" s="98"/>
      <c r="AU79" s="98"/>
      <c r="AV79" s="151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151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  <c r="CX79" s="98"/>
      <c r="CY79" s="98"/>
      <c r="CZ79" s="98"/>
      <c r="DA79" s="98"/>
      <c r="DB79" s="98"/>
      <c r="DC79" s="98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  <c r="DQ79" s="98"/>
      <c r="DR79" s="98"/>
      <c r="DS79" s="98"/>
      <c r="DT79" s="98"/>
      <c r="DU79" s="98"/>
      <c r="DV79" s="98"/>
      <c r="DW79" s="98"/>
      <c r="DX79" s="98"/>
      <c r="DY79" s="98"/>
      <c r="DZ79" s="98"/>
      <c r="EA79" s="98"/>
      <c r="EB79" s="98"/>
      <c r="EC79" s="98"/>
      <c r="ED79" s="98"/>
      <c r="EE79" s="98"/>
      <c r="EF79" s="98"/>
      <c r="EG79" s="98"/>
      <c r="EH79" s="98"/>
      <c r="EI79" s="98"/>
      <c r="EJ79" s="98"/>
      <c r="EK79" s="98"/>
      <c r="EL79" s="98"/>
      <c r="EM79" s="98"/>
      <c r="EN79" s="98"/>
      <c r="EO79" s="98"/>
      <c r="EP79" s="98"/>
      <c r="EQ79" s="98"/>
      <c r="ER79" s="98"/>
      <c r="ES79" s="98"/>
      <c r="ET79" s="98"/>
      <c r="EU79" s="98"/>
      <c r="EV79" s="98"/>
      <c r="EW79" s="98"/>
      <c r="EX79" s="98"/>
      <c r="EY79" s="98"/>
      <c r="EZ79" s="98"/>
      <c r="FA79" s="98"/>
      <c r="FB79" s="98"/>
      <c r="FC79" s="98"/>
      <c r="FD79" s="98"/>
      <c r="FE79" s="98"/>
      <c r="FF79" s="98"/>
      <c r="FG79" s="98"/>
      <c r="FH79" s="98"/>
      <c r="FI79" s="98"/>
      <c r="FJ79" s="98"/>
      <c r="FK79" s="98"/>
      <c r="FL79" s="98"/>
      <c r="FM79" s="98"/>
      <c r="FN79" s="98"/>
      <c r="FO79" s="98"/>
      <c r="FP79" s="98"/>
      <c r="FQ79" s="98"/>
      <c r="FR79" s="98"/>
      <c r="FS79" s="98"/>
      <c r="FT79" s="98"/>
      <c r="FU79" s="98"/>
      <c r="FV79" s="98"/>
      <c r="FW79" s="98"/>
      <c r="FX79" s="98"/>
      <c r="FY79" s="98"/>
      <c r="FZ79" s="98"/>
      <c r="GA79" s="98"/>
      <c r="GB79" s="98"/>
    </row>
    <row r="80" spans="1:184" s="78" customFormat="1" ht="15" x14ac:dyDescent="0.2">
      <c r="A80" s="52"/>
      <c r="B80" s="53"/>
      <c r="C80" s="53"/>
      <c r="D80" s="53"/>
      <c r="E80" s="53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5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52"/>
      <c r="AG80" s="102"/>
      <c r="AH80" s="102"/>
      <c r="AI80" s="102"/>
      <c r="AJ80" s="102"/>
      <c r="AK80" s="102"/>
      <c r="AL80" s="102"/>
      <c r="AM80" s="102"/>
      <c r="AN80" s="102"/>
      <c r="AO80" s="102"/>
      <c r="AP80" s="47"/>
      <c r="AQ80" s="47"/>
      <c r="AR80" s="9"/>
      <c r="AS80" s="47"/>
      <c r="AT80" s="47"/>
      <c r="AU80" s="47"/>
      <c r="AV80" s="9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9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  <c r="FF80" s="47"/>
      <c r="FG80" s="47"/>
      <c r="FH80" s="47"/>
      <c r="FI80" s="47"/>
      <c r="FJ80" s="47"/>
      <c r="FK80" s="47"/>
      <c r="FL80" s="47"/>
      <c r="FM80" s="47"/>
      <c r="FN80" s="47"/>
      <c r="FO80" s="47"/>
      <c r="FP80" s="47"/>
      <c r="FQ80" s="47"/>
      <c r="FR80" s="47"/>
      <c r="FS80" s="47"/>
      <c r="FT80" s="47"/>
      <c r="FU80" s="47"/>
      <c r="FV80" s="47"/>
      <c r="FW80" s="47"/>
      <c r="FX80" s="47"/>
      <c r="FY80" s="47"/>
      <c r="FZ80" s="47"/>
      <c r="GA80" s="47"/>
      <c r="GB80" s="47"/>
    </row>
    <row r="81" spans="1:184" s="78" customFormat="1" ht="15" x14ac:dyDescent="0.2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11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13"/>
      <c r="AG81" s="53"/>
      <c r="AH81" s="53"/>
      <c r="AI81" s="53"/>
      <c r="AJ81" s="53"/>
      <c r="AK81" s="53"/>
      <c r="AL81" s="53"/>
      <c r="AM81" s="53"/>
      <c r="AN81" s="53"/>
      <c r="AO81" s="53"/>
      <c r="AP81" s="47"/>
      <c r="AQ81" s="47"/>
      <c r="AR81" s="9"/>
      <c r="AS81" s="47"/>
      <c r="AT81" s="47"/>
      <c r="AU81" s="47"/>
      <c r="AV81" s="9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9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  <c r="EQ81" s="47"/>
      <c r="ER81" s="47"/>
      <c r="ES81" s="47"/>
      <c r="ET81" s="47"/>
      <c r="EU81" s="47"/>
      <c r="EV81" s="47"/>
      <c r="EW81" s="47"/>
      <c r="EX81" s="47"/>
      <c r="EY81" s="47"/>
      <c r="EZ81" s="47"/>
      <c r="FA81" s="47"/>
      <c r="FB81" s="47"/>
      <c r="FC81" s="47"/>
      <c r="FD81" s="47"/>
      <c r="FE81" s="47"/>
      <c r="FF81" s="47"/>
      <c r="FG81" s="47"/>
      <c r="FH81" s="47"/>
      <c r="FI81" s="47"/>
      <c r="FJ81" s="47"/>
      <c r="FK81" s="47"/>
      <c r="FL81" s="47"/>
      <c r="FM81" s="47"/>
      <c r="FN81" s="47"/>
      <c r="FO81" s="47"/>
      <c r="FP81" s="47"/>
      <c r="FQ81" s="47"/>
      <c r="FR81" s="47"/>
      <c r="FS81" s="47"/>
      <c r="FT81" s="47"/>
      <c r="FU81" s="47"/>
      <c r="FV81" s="47"/>
      <c r="FW81" s="47"/>
      <c r="FX81" s="47"/>
      <c r="FY81" s="47"/>
      <c r="FZ81" s="47"/>
      <c r="GA81" s="47"/>
      <c r="GB81" s="47"/>
    </row>
    <row r="82" spans="1:184" s="78" customFormat="1" ht="15" x14ac:dyDescent="0.2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11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113"/>
      <c r="AG82" s="53"/>
      <c r="AH82" s="53"/>
      <c r="AI82" s="53"/>
      <c r="AJ82" s="53"/>
      <c r="AK82" s="53"/>
      <c r="AL82" s="53"/>
      <c r="AM82" s="53"/>
      <c r="AN82" s="53"/>
      <c r="AO82" s="53"/>
      <c r="AP82" s="47"/>
      <c r="AQ82" s="47"/>
      <c r="AR82" s="9"/>
      <c r="AS82" s="47"/>
      <c r="AT82" s="47"/>
      <c r="AU82" s="47"/>
      <c r="AV82" s="9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9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47"/>
      <c r="FH82" s="47"/>
      <c r="FI82" s="47"/>
      <c r="FJ82" s="47"/>
      <c r="FK82" s="47"/>
      <c r="FL82" s="47"/>
      <c r="FM82" s="47"/>
      <c r="FN82" s="47"/>
      <c r="FO82" s="47"/>
      <c r="FP82" s="47"/>
      <c r="FQ82" s="47"/>
      <c r="FR82" s="47"/>
      <c r="FS82" s="47"/>
      <c r="FT82" s="47"/>
      <c r="FU82" s="47"/>
      <c r="FV82" s="47"/>
      <c r="FW82" s="47"/>
      <c r="FX82" s="47"/>
      <c r="FY82" s="47"/>
      <c r="FZ82" s="47"/>
      <c r="GA82" s="47"/>
      <c r="GB82" s="47"/>
    </row>
    <row r="83" spans="1:184" s="78" customFormat="1" ht="15" x14ac:dyDescent="0.2">
      <c r="A83" s="52"/>
      <c r="B83" s="53"/>
      <c r="C83" s="53"/>
      <c r="D83" s="53"/>
      <c r="E83" s="53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5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52"/>
      <c r="AG83" s="102"/>
      <c r="AH83" s="102"/>
      <c r="AI83" s="102"/>
      <c r="AJ83" s="102"/>
      <c r="AK83" s="102"/>
      <c r="AL83" s="102"/>
      <c r="AM83" s="102"/>
      <c r="AN83" s="102"/>
      <c r="AO83" s="102"/>
      <c r="AP83" s="47"/>
      <c r="AQ83" s="47"/>
      <c r="AR83" s="9"/>
      <c r="AS83" s="47"/>
      <c r="AT83" s="47"/>
      <c r="AU83" s="47"/>
      <c r="AV83" s="9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9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  <c r="FK83" s="47"/>
      <c r="FL83" s="47"/>
      <c r="FM83" s="47"/>
      <c r="FN83" s="47"/>
      <c r="FO83" s="47"/>
      <c r="FP83" s="47"/>
      <c r="FQ83" s="47"/>
      <c r="FR83" s="47"/>
      <c r="FS83" s="47"/>
      <c r="FT83" s="47"/>
      <c r="FU83" s="47"/>
      <c r="FV83" s="47"/>
      <c r="FW83" s="47"/>
      <c r="FX83" s="47"/>
      <c r="FY83" s="47"/>
      <c r="FZ83" s="47"/>
      <c r="GA83" s="47"/>
      <c r="GB83" s="47"/>
    </row>
    <row r="84" spans="1:184" s="78" customFormat="1" ht="15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11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13"/>
      <c r="AG84" s="53"/>
      <c r="AH84" s="53"/>
      <c r="AI84" s="53"/>
      <c r="AJ84" s="53"/>
      <c r="AK84" s="53"/>
      <c r="AL84" s="53"/>
      <c r="AM84" s="53"/>
      <c r="AN84" s="53"/>
      <c r="AO84" s="53"/>
      <c r="AP84" s="47"/>
      <c r="AQ84" s="47"/>
      <c r="AR84" s="9"/>
      <c r="AS84" s="47"/>
      <c r="AT84" s="47"/>
      <c r="AU84" s="47"/>
      <c r="AV84" s="9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9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  <c r="EQ84" s="47"/>
      <c r="ER84" s="47"/>
      <c r="ES84" s="47"/>
      <c r="ET84" s="47"/>
      <c r="EU84" s="47"/>
      <c r="EV84" s="47"/>
      <c r="EW84" s="47"/>
      <c r="EX84" s="47"/>
      <c r="EY84" s="47"/>
      <c r="EZ84" s="47"/>
      <c r="FA84" s="47"/>
      <c r="FB84" s="47"/>
      <c r="FC84" s="47"/>
      <c r="FD84" s="47"/>
      <c r="FE84" s="47"/>
      <c r="FF84" s="47"/>
      <c r="FG84" s="47"/>
      <c r="FH84" s="47"/>
      <c r="FI84" s="47"/>
      <c r="FJ84" s="47"/>
      <c r="FK84" s="47"/>
      <c r="FL84" s="47"/>
      <c r="FM84" s="47"/>
      <c r="FN84" s="47"/>
      <c r="FO84" s="47"/>
      <c r="FP84" s="47"/>
      <c r="FQ84" s="47"/>
      <c r="FR84" s="47"/>
      <c r="FS84" s="47"/>
      <c r="FT84" s="47"/>
      <c r="FU84" s="47"/>
      <c r="FV84" s="47"/>
      <c r="FW84" s="47"/>
      <c r="FX84" s="47"/>
      <c r="FY84" s="47"/>
      <c r="FZ84" s="47"/>
      <c r="GA84" s="47"/>
      <c r="GB84" s="47"/>
    </row>
    <row r="85" spans="1:184" s="78" customFormat="1" ht="15" x14ac:dyDescent="0.2">
      <c r="A85" s="52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11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13"/>
      <c r="AG85" s="53"/>
      <c r="AH85" s="53"/>
      <c r="AI85" s="53"/>
      <c r="AJ85" s="53"/>
      <c r="AK85" s="53"/>
      <c r="AL85" s="53"/>
      <c r="AM85" s="53"/>
      <c r="AN85" s="53"/>
      <c r="AO85" s="53"/>
      <c r="AP85" s="47"/>
      <c r="AQ85" s="47"/>
      <c r="AR85" s="9"/>
      <c r="AS85" s="47"/>
      <c r="AT85" s="47"/>
      <c r="AU85" s="47"/>
      <c r="AV85" s="9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9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</row>
    <row r="86" spans="1:184" s="78" customFormat="1" ht="15.75" customHeight="1" x14ac:dyDescent="0.2">
      <c r="A86" s="52"/>
      <c r="B86" s="53"/>
      <c r="C86" s="53"/>
      <c r="D86" s="53"/>
      <c r="E86" s="53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5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52"/>
      <c r="AG86" s="102"/>
      <c r="AH86" s="102"/>
      <c r="AI86" s="102"/>
      <c r="AJ86" s="102"/>
      <c r="AK86" s="102"/>
      <c r="AL86" s="102"/>
      <c r="AM86" s="102"/>
      <c r="AN86" s="102"/>
      <c r="AO86" s="102"/>
      <c r="AP86" s="47"/>
      <c r="AQ86" s="47"/>
      <c r="AR86" s="9"/>
      <c r="AS86" s="47"/>
      <c r="AT86" s="47"/>
      <c r="AU86" s="47"/>
      <c r="AV86" s="9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9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  <c r="EL86" s="47"/>
      <c r="EM86" s="47"/>
      <c r="EN86" s="47"/>
      <c r="EO86" s="47"/>
      <c r="EP86" s="47"/>
      <c r="EQ86" s="47"/>
      <c r="ER86" s="47"/>
      <c r="ES86" s="47"/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  <c r="FF86" s="47"/>
      <c r="FG86" s="47"/>
      <c r="FH86" s="47"/>
      <c r="FI86" s="47"/>
      <c r="FJ86" s="47"/>
      <c r="FK86" s="47"/>
      <c r="FL86" s="47"/>
      <c r="FM86" s="47"/>
      <c r="FN86" s="47"/>
      <c r="FO86" s="47"/>
      <c r="FP86" s="47"/>
      <c r="FQ86" s="47"/>
      <c r="FR86" s="47"/>
      <c r="FS86" s="47"/>
      <c r="FT86" s="47"/>
      <c r="FU86" s="47"/>
      <c r="FV86" s="47"/>
      <c r="FW86" s="47"/>
      <c r="FX86" s="47"/>
      <c r="FY86" s="47"/>
      <c r="FZ86" s="47"/>
      <c r="GA86" s="47"/>
      <c r="GB86" s="47"/>
    </row>
    <row r="87" spans="1:184" s="78" customFormat="1" ht="15" x14ac:dyDescent="0.2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11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13"/>
      <c r="AG87" s="53"/>
      <c r="AH87" s="53"/>
      <c r="AI87" s="53"/>
      <c r="AJ87" s="53"/>
      <c r="AK87" s="53"/>
      <c r="AL87" s="53"/>
      <c r="AM87" s="53"/>
      <c r="AN87" s="53"/>
      <c r="AO87" s="53"/>
      <c r="AP87" s="47"/>
      <c r="AQ87" s="47"/>
      <c r="AR87" s="9"/>
      <c r="AS87" s="47"/>
      <c r="AT87" s="47"/>
      <c r="AU87" s="47"/>
      <c r="AV87" s="9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9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  <c r="FF87" s="47"/>
      <c r="FG87" s="47"/>
      <c r="FH87" s="47"/>
      <c r="FI87" s="47"/>
      <c r="FJ87" s="47"/>
      <c r="FK87" s="47"/>
      <c r="FL87" s="47"/>
      <c r="FM87" s="47"/>
      <c r="FN87" s="47"/>
      <c r="FO87" s="47"/>
      <c r="FP87" s="47"/>
      <c r="FQ87" s="47"/>
      <c r="FR87" s="47"/>
      <c r="FS87" s="47"/>
      <c r="FT87" s="47"/>
      <c r="FU87" s="47"/>
      <c r="FV87" s="47"/>
      <c r="FW87" s="47"/>
      <c r="FX87" s="47"/>
      <c r="FY87" s="47"/>
      <c r="FZ87" s="47"/>
      <c r="GA87" s="47"/>
      <c r="GB87" s="47"/>
    </row>
    <row r="88" spans="1:184" s="78" customFormat="1" ht="15" x14ac:dyDescent="0.2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11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113"/>
      <c r="AG88" s="53"/>
      <c r="AH88" s="53"/>
      <c r="AI88" s="53"/>
      <c r="AJ88" s="53"/>
      <c r="AK88" s="53"/>
      <c r="AL88" s="53"/>
      <c r="AM88" s="53"/>
      <c r="AN88" s="53"/>
      <c r="AO88" s="53"/>
      <c r="AP88" s="47"/>
      <c r="AQ88" s="47"/>
      <c r="AR88" s="9"/>
      <c r="AS88" s="47"/>
      <c r="AT88" s="47"/>
      <c r="AU88" s="47"/>
      <c r="AV88" s="9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9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47"/>
      <c r="FH88" s="47"/>
      <c r="FI88" s="47"/>
      <c r="FJ88" s="47"/>
      <c r="FK88" s="47"/>
      <c r="FL88" s="47"/>
      <c r="FM88" s="47"/>
      <c r="FN88" s="47"/>
      <c r="FO88" s="47"/>
      <c r="FP88" s="47"/>
      <c r="FQ88" s="47"/>
      <c r="FR88" s="47"/>
      <c r="FS88" s="47"/>
      <c r="FT88" s="47"/>
      <c r="FU88" s="47"/>
      <c r="FV88" s="47"/>
      <c r="FW88" s="47"/>
      <c r="FX88" s="47"/>
      <c r="FY88" s="47"/>
      <c r="FZ88" s="47"/>
      <c r="GA88" s="47"/>
      <c r="GB88" s="47"/>
    </row>
    <row r="89" spans="1:184" s="78" customFormat="1" ht="15" x14ac:dyDescent="0.2">
      <c r="A89" s="52"/>
      <c r="B89" s="53"/>
      <c r="C89" s="53"/>
      <c r="D89" s="53"/>
      <c r="E89" s="53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5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52"/>
      <c r="AG89" s="102"/>
      <c r="AH89" s="102"/>
      <c r="AI89" s="102"/>
      <c r="AJ89" s="102"/>
      <c r="AK89" s="102"/>
      <c r="AL89" s="102"/>
      <c r="AM89" s="102"/>
      <c r="AN89" s="102"/>
      <c r="AO89" s="102"/>
      <c r="AP89" s="47"/>
      <c r="AQ89" s="47"/>
      <c r="AR89" s="9"/>
      <c r="AS89" s="47"/>
      <c r="AT89" s="47"/>
      <c r="AU89" s="47"/>
      <c r="AV89" s="9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9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47"/>
      <c r="FH89" s="47"/>
      <c r="FI89" s="47"/>
      <c r="FJ89" s="47"/>
      <c r="FK89" s="47"/>
      <c r="FL89" s="47"/>
      <c r="FM89" s="47"/>
      <c r="FN89" s="47"/>
      <c r="FO89" s="47"/>
      <c r="FP89" s="47"/>
      <c r="FQ89" s="47"/>
      <c r="FR89" s="47"/>
      <c r="FS89" s="47"/>
      <c r="FT89" s="47"/>
      <c r="FU89" s="47"/>
      <c r="FV89" s="47"/>
      <c r="FW89" s="47"/>
      <c r="FX89" s="47"/>
      <c r="FY89" s="47"/>
      <c r="FZ89" s="47"/>
      <c r="GA89" s="47"/>
      <c r="GB89" s="47"/>
    </row>
    <row r="95" spans="1:184" s="103" customFormat="1" x14ac:dyDescent="0.2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11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113"/>
      <c r="AG95" s="53"/>
      <c r="AH95" s="53"/>
      <c r="AI95" s="53"/>
      <c r="AJ95" s="53"/>
      <c r="AK95" s="53"/>
      <c r="AL95" s="53"/>
      <c r="AM95" s="53"/>
      <c r="AN95" s="53"/>
      <c r="AO95" s="53"/>
      <c r="AP95" s="102"/>
      <c r="AQ95" s="102"/>
      <c r="AR95" s="152"/>
      <c r="AS95" s="102"/>
      <c r="AT95" s="102"/>
      <c r="AU95" s="102"/>
      <c r="AV95" s="15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5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102"/>
      <c r="CW95" s="102"/>
      <c r="CX95" s="102"/>
      <c r="CY95" s="102"/>
      <c r="CZ95" s="102"/>
      <c r="DA95" s="102"/>
      <c r="DB95" s="102"/>
      <c r="DC95" s="102"/>
      <c r="DD95" s="102"/>
      <c r="DE95" s="102"/>
      <c r="DF95" s="102"/>
      <c r="DG95" s="102"/>
      <c r="DH95" s="102"/>
      <c r="DI95" s="102"/>
      <c r="DJ95" s="102"/>
      <c r="DK95" s="102"/>
      <c r="DL95" s="102"/>
      <c r="DM95" s="102"/>
      <c r="DN95" s="102"/>
      <c r="DO95" s="102"/>
      <c r="DP95" s="102"/>
      <c r="DQ95" s="102"/>
      <c r="DR95" s="102"/>
      <c r="DS95" s="102"/>
      <c r="DT95" s="102"/>
      <c r="DU95" s="102"/>
      <c r="DV95" s="102"/>
      <c r="DW95" s="102"/>
      <c r="DX95" s="102"/>
      <c r="DY95" s="102"/>
      <c r="DZ95" s="102"/>
      <c r="EA95" s="102"/>
      <c r="EB95" s="102"/>
      <c r="EC95" s="102"/>
      <c r="ED95" s="102"/>
      <c r="EE95" s="102"/>
      <c r="EF95" s="102"/>
      <c r="EG95" s="102"/>
      <c r="EH95" s="102"/>
      <c r="EI95" s="102"/>
      <c r="EJ95" s="102"/>
      <c r="EK95" s="102"/>
      <c r="EL95" s="102"/>
      <c r="EM95" s="102"/>
      <c r="EN95" s="102"/>
      <c r="EO95" s="102"/>
      <c r="EP95" s="102"/>
      <c r="EQ95" s="102"/>
      <c r="ER95" s="102"/>
      <c r="ES95" s="102"/>
      <c r="ET95" s="102"/>
      <c r="EU95" s="102"/>
      <c r="EV95" s="102"/>
      <c r="EW95" s="102"/>
      <c r="EX95" s="102"/>
      <c r="EY95" s="102"/>
      <c r="EZ95" s="102"/>
      <c r="FA95" s="102"/>
      <c r="FB95" s="102"/>
      <c r="FC95" s="102"/>
      <c r="FD95" s="102"/>
      <c r="FE95" s="102"/>
      <c r="FF95" s="102"/>
      <c r="FG95" s="102"/>
      <c r="FH95" s="102"/>
      <c r="FI95" s="102"/>
      <c r="FJ95" s="102"/>
      <c r="FK95" s="102"/>
      <c r="FL95" s="102"/>
      <c r="FM95" s="102"/>
      <c r="FN95" s="102"/>
      <c r="FO95" s="102"/>
      <c r="FP95" s="102"/>
      <c r="FQ95" s="102"/>
      <c r="FR95" s="102"/>
      <c r="FS95" s="102"/>
      <c r="FT95" s="102"/>
      <c r="FU95" s="102"/>
      <c r="FV95" s="102"/>
      <c r="FW95" s="102"/>
      <c r="FX95" s="102"/>
      <c r="FY95" s="102"/>
      <c r="FZ95" s="102"/>
      <c r="GA95" s="102"/>
      <c r="GB95" s="102"/>
    </row>
    <row r="100" spans="1:184" s="103" customFormat="1" x14ac:dyDescent="0.2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11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13"/>
      <c r="AG100" s="53"/>
      <c r="AH100" s="53"/>
      <c r="AI100" s="53"/>
      <c r="AJ100" s="53"/>
      <c r="AK100" s="53"/>
      <c r="AL100" s="53"/>
      <c r="AM100" s="53"/>
      <c r="AN100" s="53"/>
      <c r="AO100" s="53"/>
      <c r="AP100" s="102"/>
      <c r="AQ100" s="102"/>
      <c r="AR100" s="152"/>
      <c r="AS100" s="102"/>
      <c r="AT100" s="102"/>
      <c r="AU100" s="102"/>
      <c r="AV100" s="15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5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  <c r="CE100" s="102"/>
      <c r="CF100" s="102"/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2"/>
      <c r="CW100" s="102"/>
      <c r="CX100" s="102"/>
      <c r="CY100" s="102"/>
      <c r="CZ100" s="102"/>
      <c r="DA100" s="102"/>
      <c r="DB100" s="102"/>
      <c r="DC100" s="102"/>
      <c r="DD100" s="102"/>
      <c r="DE100" s="102"/>
      <c r="DF100" s="102"/>
      <c r="DG100" s="102"/>
      <c r="DH100" s="102"/>
      <c r="DI100" s="102"/>
      <c r="DJ100" s="102"/>
      <c r="DK100" s="102"/>
      <c r="DL100" s="102"/>
      <c r="DM100" s="102"/>
      <c r="DN100" s="102"/>
      <c r="DO100" s="102"/>
      <c r="DP100" s="102"/>
      <c r="DQ100" s="102"/>
      <c r="DR100" s="102"/>
      <c r="DS100" s="102"/>
      <c r="DT100" s="102"/>
      <c r="DU100" s="102"/>
      <c r="DV100" s="102"/>
      <c r="DW100" s="102"/>
      <c r="DX100" s="102"/>
      <c r="DY100" s="102"/>
      <c r="DZ100" s="102"/>
      <c r="EA100" s="102"/>
      <c r="EB100" s="102"/>
      <c r="EC100" s="102"/>
      <c r="ED100" s="102"/>
      <c r="EE100" s="102"/>
      <c r="EF100" s="102"/>
      <c r="EG100" s="102"/>
      <c r="EH100" s="102"/>
      <c r="EI100" s="102"/>
      <c r="EJ100" s="102"/>
      <c r="EK100" s="102"/>
      <c r="EL100" s="102"/>
      <c r="EM100" s="102"/>
      <c r="EN100" s="102"/>
      <c r="EO100" s="102"/>
      <c r="EP100" s="102"/>
      <c r="EQ100" s="102"/>
      <c r="ER100" s="102"/>
      <c r="ES100" s="102"/>
      <c r="ET100" s="102"/>
      <c r="EU100" s="102"/>
      <c r="EV100" s="102"/>
      <c r="EW100" s="102"/>
      <c r="EX100" s="102"/>
      <c r="EY100" s="102"/>
      <c r="EZ100" s="102"/>
      <c r="FA100" s="102"/>
      <c r="FB100" s="102"/>
      <c r="FC100" s="102"/>
      <c r="FD100" s="102"/>
      <c r="FE100" s="102"/>
      <c r="FF100" s="102"/>
      <c r="FG100" s="102"/>
      <c r="FH100" s="102"/>
      <c r="FI100" s="102"/>
      <c r="FJ100" s="102"/>
      <c r="FK100" s="102"/>
      <c r="FL100" s="102"/>
      <c r="FM100" s="102"/>
      <c r="FN100" s="102"/>
      <c r="FO100" s="102"/>
      <c r="FP100" s="102"/>
      <c r="FQ100" s="102"/>
      <c r="FR100" s="102"/>
      <c r="FS100" s="102"/>
      <c r="FT100" s="102"/>
      <c r="FU100" s="102"/>
      <c r="FV100" s="102"/>
      <c r="FW100" s="102"/>
      <c r="FX100" s="102"/>
      <c r="FY100" s="102"/>
      <c r="FZ100" s="102"/>
      <c r="GA100" s="102"/>
      <c r="GB100" s="102"/>
    </row>
    <row r="103" spans="1:184" s="103" customFormat="1" x14ac:dyDescent="0.2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11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13"/>
      <c r="AG103" s="53"/>
      <c r="AH103" s="53"/>
      <c r="AI103" s="53"/>
      <c r="AJ103" s="53"/>
      <c r="AK103" s="53"/>
      <c r="AL103" s="53"/>
      <c r="AM103" s="53"/>
      <c r="AN103" s="53"/>
      <c r="AO103" s="53"/>
      <c r="AP103" s="102"/>
      <c r="AQ103" s="102"/>
      <c r="AR103" s="152"/>
      <c r="AS103" s="102"/>
      <c r="AT103" s="102"/>
      <c r="AU103" s="102"/>
      <c r="AV103" s="152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2"/>
      <c r="BG103" s="15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02"/>
      <c r="CW103" s="102"/>
      <c r="CX103" s="102"/>
      <c r="CY103" s="102"/>
      <c r="CZ103" s="102"/>
      <c r="DA103" s="102"/>
      <c r="DB103" s="102"/>
      <c r="DC103" s="102"/>
      <c r="DD103" s="102"/>
      <c r="DE103" s="102"/>
      <c r="DF103" s="102"/>
      <c r="DG103" s="102"/>
      <c r="DH103" s="102"/>
      <c r="DI103" s="102"/>
      <c r="DJ103" s="102"/>
      <c r="DK103" s="102"/>
      <c r="DL103" s="102"/>
      <c r="DM103" s="102"/>
      <c r="DN103" s="102"/>
      <c r="DO103" s="102"/>
      <c r="DP103" s="102"/>
      <c r="DQ103" s="102"/>
      <c r="DR103" s="102"/>
      <c r="DS103" s="102"/>
      <c r="DT103" s="102"/>
      <c r="DU103" s="102"/>
      <c r="DV103" s="102"/>
      <c r="DW103" s="102"/>
      <c r="DX103" s="102"/>
      <c r="DY103" s="102"/>
      <c r="DZ103" s="102"/>
      <c r="EA103" s="102"/>
      <c r="EB103" s="102"/>
      <c r="EC103" s="102"/>
      <c r="ED103" s="102"/>
      <c r="EE103" s="102"/>
      <c r="EF103" s="102"/>
      <c r="EG103" s="102"/>
      <c r="EH103" s="102"/>
      <c r="EI103" s="102"/>
      <c r="EJ103" s="102"/>
      <c r="EK103" s="102"/>
      <c r="EL103" s="102"/>
      <c r="EM103" s="102"/>
      <c r="EN103" s="102"/>
      <c r="EO103" s="102"/>
      <c r="EP103" s="102"/>
      <c r="EQ103" s="102"/>
      <c r="ER103" s="102"/>
      <c r="ES103" s="102"/>
      <c r="ET103" s="102"/>
      <c r="EU103" s="102"/>
      <c r="EV103" s="102"/>
      <c r="EW103" s="102"/>
      <c r="EX103" s="102"/>
      <c r="EY103" s="102"/>
      <c r="EZ103" s="102"/>
      <c r="FA103" s="102"/>
      <c r="FB103" s="102"/>
      <c r="FC103" s="102"/>
      <c r="FD103" s="102"/>
      <c r="FE103" s="102"/>
      <c r="FF103" s="102"/>
      <c r="FG103" s="102"/>
      <c r="FH103" s="102"/>
      <c r="FI103" s="102"/>
      <c r="FJ103" s="102"/>
      <c r="FK103" s="102"/>
      <c r="FL103" s="102"/>
      <c r="FM103" s="102"/>
      <c r="FN103" s="102"/>
      <c r="FO103" s="102"/>
      <c r="FP103" s="102"/>
      <c r="FQ103" s="102"/>
      <c r="FR103" s="102"/>
      <c r="FS103" s="102"/>
      <c r="FT103" s="102"/>
      <c r="FU103" s="102"/>
      <c r="FV103" s="102"/>
      <c r="FW103" s="102"/>
      <c r="FX103" s="102"/>
      <c r="FY103" s="102"/>
      <c r="FZ103" s="102"/>
      <c r="GA103" s="102"/>
      <c r="GB103" s="102"/>
    </row>
    <row r="106" spans="1:184" s="103" customFormat="1" x14ac:dyDescent="0.2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11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113"/>
      <c r="AG106" s="53"/>
      <c r="AH106" s="53"/>
      <c r="AI106" s="53"/>
      <c r="AJ106" s="53"/>
      <c r="AK106" s="53"/>
      <c r="AL106" s="53"/>
      <c r="AM106" s="53"/>
      <c r="AN106" s="53"/>
      <c r="AO106" s="53"/>
      <c r="AP106" s="102"/>
      <c r="AQ106" s="102"/>
      <c r="AR106" s="152"/>
      <c r="AS106" s="102"/>
      <c r="AT106" s="102"/>
      <c r="AU106" s="102"/>
      <c r="AV106" s="15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5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02"/>
      <c r="CW106" s="102"/>
      <c r="CX106" s="102"/>
      <c r="CY106" s="102"/>
      <c r="CZ106" s="102"/>
      <c r="DA106" s="102"/>
      <c r="DB106" s="102"/>
      <c r="DC106" s="102"/>
      <c r="DD106" s="102"/>
      <c r="DE106" s="102"/>
      <c r="DF106" s="102"/>
      <c r="DG106" s="102"/>
      <c r="DH106" s="102"/>
      <c r="DI106" s="102"/>
      <c r="DJ106" s="102"/>
      <c r="DK106" s="102"/>
      <c r="DL106" s="102"/>
      <c r="DM106" s="102"/>
      <c r="DN106" s="102"/>
      <c r="DO106" s="102"/>
      <c r="DP106" s="102"/>
      <c r="DQ106" s="102"/>
      <c r="DR106" s="102"/>
      <c r="DS106" s="102"/>
      <c r="DT106" s="102"/>
      <c r="DU106" s="102"/>
      <c r="DV106" s="102"/>
      <c r="DW106" s="102"/>
      <c r="DX106" s="102"/>
      <c r="DY106" s="102"/>
      <c r="DZ106" s="102"/>
      <c r="EA106" s="102"/>
      <c r="EB106" s="102"/>
      <c r="EC106" s="102"/>
      <c r="ED106" s="102"/>
      <c r="EE106" s="102"/>
      <c r="EF106" s="102"/>
      <c r="EG106" s="102"/>
      <c r="EH106" s="102"/>
      <c r="EI106" s="102"/>
      <c r="EJ106" s="102"/>
      <c r="EK106" s="102"/>
      <c r="EL106" s="102"/>
      <c r="EM106" s="102"/>
      <c r="EN106" s="102"/>
      <c r="EO106" s="102"/>
      <c r="EP106" s="102"/>
      <c r="EQ106" s="102"/>
      <c r="ER106" s="102"/>
      <c r="ES106" s="102"/>
      <c r="ET106" s="102"/>
      <c r="EU106" s="102"/>
      <c r="EV106" s="102"/>
      <c r="EW106" s="102"/>
      <c r="EX106" s="102"/>
      <c r="EY106" s="102"/>
      <c r="EZ106" s="102"/>
      <c r="FA106" s="102"/>
      <c r="FB106" s="102"/>
      <c r="FC106" s="102"/>
      <c r="FD106" s="102"/>
      <c r="FE106" s="102"/>
      <c r="FF106" s="102"/>
      <c r="FG106" s="102"/>
      <c r="FH106" s="102"/>
      <c r="FI106" s="102"/>
      <c r="FJ106" s="102"/>
      <c r="FK106" s="102"/>
      <c r="FL106" s="102"/>
      <c r="FM106" s="102"/>
      <c r="FN106" s="102"/>
      <c r="FO106" s="102"/>
      <c r="FP106" s="102"/>
      <c r="FQ106" s="102"/>
      <c r="FR106" s="102"/>
      <c r="FS106" s="102"/>
      <c r="FT106" s="102"/>
      <c r="FU106" s="102"/>
      <c r="FV106" s="102"/>
      <c r="FW106" s="102"/>
      <c r="FX106" s="102"/>
      <c r="FY106" s="102"/>
      <c r="FZ106" s="102"/>
      <c r="GA106" s="102"/>
      <c r="GB106" s="102"/>
    </row>
    <row r="109" spans="1:184" s="103" customFormat="1" x14ac:dyDescent="0.2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11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113"/>
      <c r="AG109" s="53"/>
      <c r="AH109" s="53"/>
      <c r="AI109" s="53"/>
      <c r="AJ109" s="53"/>
      <c r="AK109" s="53"/>
      <c r="AL109" s="53"/>
      <c r="AM109" s="53"/>
      <c r="AN109" s="53"/>
      <c r="AO109" s="53"/>
      <c r="AP109" s="102"/>
      <c r="AQ109" s="102"/>
      <c r="AR109" s="152"/>
      <c r="AS109" s="102"/>
      <c r="AT109" s="102"/>
      <c r="AU109" s="102"/>
      <c r="AV109" s="15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5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  <c r="DE109" s="102"/>
      <c r="DF109" s="102"/>
      <c r="DG109" s="102"/>
      <c r="DH109" s="102"/>
      <c r="DI109" s="102"/>
      <c r="DJ109" s="102"/>
      <c r="DK109" s="102"/>
      <c r="DL109" s="102"/>
      <c r="DM109" s="102"/>
      <c r="DN109" s="102"/>
      <c r="DO109" s="102"/>
      <c r="DP109" s="102"/>
      <c r="DQ109" s="102"/>
      <c r="DR109" s="102"/>
      <c r="DS109" s="102"/>
      <c r="DT109" s="102"/>
      <c r="DU109" s="102"/>
      <c r="DV109" s="102"/>
      <c r="DW109" s="102"/>
      <c r="DX109" s="102"/>
      <c r="DY109" s="102"/>
      <c r="DZ109" s="102"/>
      <c r="EA109" s="102"/>
      <c r="EB109" s="102"/>
      <c r="EC109" s="102"/>
      <c r="ED109" s="102"/>
      <c r="EE109" s="102"/>
      <c r="EF109" s="102"/>
      <c r="EG109" s="102"/>
      <c r="EH109" s="102"/>
      <c r="EI109" s="102"/>
      <c r="EJ109" s="102"/>
      <c r="EK109" s="102"/>
      <c r="EL109" s="102"/>
      <c r="EM109" s="102"/>
      <c r="EN109" s="102"/>
      <c r="EO109" s="102"/>
      <c r="EP109" s="102"/>
      <c r="EQ109" s="102"/>
      <c r="ER109" s="102"/>
      <c r="ES109" s="102"/>
      <c r="ET109" s="102"/>
      <c r="EU109" s="102"/>
      <c r="EV109" s="102"/>
      <c r="EW109" s="102"/>
      <c r="EX109" s="102"/>
      <c r="EY109" s="102"/>
      <c r="EZ109" s="102"/>
      <c r="FA109" s="102"/>
      <c r="FB109" s="102"/>
      <c r="FC109" s="102"/>
      <c r="FD109" s="102"/>
      <c r="FE109" s="102"/>
      <c r="FF109" s="102"/>
      <c r="FG109" s="102"/>
      <c r="FH109" s="102"/>
      <c r="FI109" s="102"/>
      <c r="FJ109" s="102"/>
      <c r="FK109" s="102"/>
      <c r="FL109" s="102"/>
      <c r="FM109" s="102"/>
      <c r="FN109" s="102"/>
      <c r="FO109" s="102"/>
      <c r="FP109" s="102"/>
      <c r="FQ109" s="102"/>
      <c r="FR109" s="102"/>
      <c r="FS109" s="102"/>
      <c r="FT109" s="102"/>
      <c r="FU109" s="102"/>
      <c r="FV109" s="102"/>
      <c r="FW109" s="102"/>
      <c r="FX109" s="102"/>
      <c r="FY109" s="102"/>
      <c r="FZ109" s="102"/>
      <c r="GA109" s="102"/>
      <c r="GB109" s="102"/>
    </row>
  </sheetData>
  <mergeCells count="4">
    <mergeCell ref="A13:E13"/>
    <mergeCell ref="A14:E14"/>
    <mergeCell ref="A18:V18"/>
    <mergeCell ref="B22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ВЛ 0,4 кВ ТП-11 Маго </vt:lpstr>
      <vt:lpstr>КВ Ф-1</vt:lpstr>
      <vt:lpstr>КВ Ф-2</vt:lpstr>
      <vt:lpstr>КВ Ф-3</vt:lpstr>
      <vt:lpstr>'ВЛ 0,4 кВ ТП-11 Маго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Коваленко Ольга Викторовна</cp:lastModifiedBy>
  <cp:lastPrinted>2019-09-25T01:20:16Z</cp:lastPrinted>
  <dcterms:created xsi:type="dcterms:W3CDTF">2015-12-16T23:34:28Z</dcterms:created>
  <dcterms:modified xsi:type="dcterms:W3CDTF">2019-10-07T07:37:53Z</dcterms:modified>
</cp:coreProperties>
</file>